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по ТСН-2001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по ТСН-2001'!$34:$34</definedName>
    <definedName name="_xlnm.Print_Area" localSheetId="0">'Смета по ТСН-2001'!$A$1:$K$192</definedName>
  </definedNames>
  <calcPr calcId="145621"/>
</workbook>
</file>

<file path=xl/calcChain.xml><?xml version="1.0" encoding="utf-8"?>
<calcChain xmlns="http://schemas.openxmlformats.org/spreadsheetml/2006/main">
  <c r="H190" i="5" l="1"/>
  <c r="H187" i="5"/>
  <c r="C190" i="5"/>
  <c r="C187" i="5"/>
  <c r="J29" i="5"/>
  <c r="J26" i="5"/>
  <c r="J25" i="5"/>
  <c r="J24" i="5"/>
  <c r="J23" i="5"/>
  <c r="J22" i="5"/>
  <c r="J21" i="5"/>
  <c r="I29" i="5"/>
  <c r="H184" i="5"/>
  <c r="J184" i="5"/>
  <c r="H183" i="5"/>
  <c r="J183" i="5"/>
  <c r="A182" i="5"/>
  <c r="H180" i="5"/>
  <c r="J180" i="5"/>
  <c r="H179" i="5"/>
  <c r="J179" i="5"/>
  <c r="A178" i="5"/>
  <c r="Z175" i="5"/>
  <c r="Y175" i="5"/>
  <c r="X175" i="5"/>
  <c r="AB174" i="5"/>
  <c r="I174" i="5"/>
  <c r="H174" i="5"/>
  <c r="G174" i="5"/>
  <c r="E174" i="5"/>
  <c r="J173" i="5"/>
  <c r="E173" i="5"/>
  <c r="J172" i="5"/>
  <c r="I172" i="5"/>
  <c r="E172" i="5"/>
  <c r="K171" i="5"/>
  <c r="J171" i="5"/>
  <c r="I171" i="5"/>
  <c r="W171" i="5" s="1"/>
  <c r="H171" i="5"/>
  <c r="G171" i="5"/>
  <c r="F171" i="5"/>
  <c r="V170" i="5"/>
  <c r="T170" i="5"/>
  <c r="K173" i="5" s="1"/>
  <c r="R170" i="5"/>
  <c r="K172" i="5" s="1"/>
  <c r="J175" i="5" s="1"/>
  <c r="U170" i="5"/>
  <c r="S170" i="5"/>
  <c r="I173" i="5" s="1"/>
  <c r="Q170" i="5"/>
  <c r="E170" i="5"/>
  <c r="D170" i="5"/>
  <c r="Z168" i="5"/>
  <c r="Y168" i="5"/>
  <c r="X168" i="5"/>
  <c r="AB167" i="5"/>
  <c r="I167" i="5"/>
  <c r="H167" i="5"/>
  <c r="G167" i="5"/>
  <c r="E167" i="5"/>
  <c r="J166" i="5"/>
  <c r="E166" i="5"/>
  <c r="J165" i="5"/>
  <c r="I165" i="5"/>
  <c r="E165" i="5"/>
  <c r="K164" i="5"/>
  <c r="J164" i="5"/>
  <c r="I164" i="5"/>
  <c r="W164" i="5" s="1"/>
  <c r="H164" i="5"/>
  <c r="G164" i="5"/>
  <c r="F164" i="5"/>
  <c r="V163" i="5"/>
  <c r="T163" i="5"/>
  <c r="K166" i="5" s="1"/>
  <c r="R163" i="5"/>
  <c r="K165" i="5" s="1"/>
  <c r="J168" i="5" s="1"/>
  <c r="U163" i="5"/>
  <c r="S163" i="5"/>
  <c r="I166" i="5" s="1"/>
  <c r="Q163" i="5"/>
  <c r="E163" i="5"/>
  <c r="D163" i="5"/>
  <c r="Z161" i="5"/>
  <c r="Y161" i="5"/>
  <c r="X161" i="5"/>
  <c r="AB160" i="5"/>
  <c r="I160" i="5"/>
  <c r="H160" i="5"/>
  <c r="G160" i="5"/>
  <c r="E160" i="5"/>
  <c r="J159" i="5"/>
  <c r="E159" i="5"/>
  <c r="J158" i="5"/>
  <c r="I158" i="5"/>
  <c r="E158" i="5"/>
  <c r="K157" i="5"/>
  <c r="J157" i="5"/>
  <c r="I157" i="5"/>
  <c r="W157" i="5" s="1"/>
  <c r="H157" i="5"/>
  <c r="G157" i="5"/>
  <c r="F157" i="5"/>
  <c r="V156" i="5"/>
  <c r="T156" i="5"/>
  <c r="K159" i="5" s="1"/>
  <c r="R156" i="5"/>
  <c r="K158" i="5" s="1"/>
  <c r="J161" i="5" s="1"/>
  <c r="U156" i="5"/>
  <c r="S156" i="5"/>
  <c r="I159" i="5" s="1"/>
  <c r="Q156" i="5"/>
  <c r="E156" i="5"/>
  <c r="D156" i="5"/>
  <c r="Z154" i="5"/>
  <c r="Y154" i="5"/>
  <c r="X154" i="5"/>
  <c r="AB153" i="5"/>
  <c r="I153" i="5"/>
  <c r="H153" i="5"/>
  <c r="G153" i="5"/>
  <c r="E153" i="5"/>
  <c r="J152" i="5"/>
  <c r="E152" i="5"/>
  <c r="K151" i="5"/>
  <c r="J151" i="5"/>
  <c r="I151" i="5"/>
  <c r="E151" i="5"/>
  <c r="K150" i="5"/>
  <c r="P154" i="5" s="1"/>
  <c r="J150" i="5"/>
  <c r="I150" i="5"/>
  <c r="W150" i="5" s="1"/>
  <c r="H150" i="5"/>
  <c r="G150" i="5"/>
  <c r="F150" i="5"/>
  <c r="V149" i="5"/>
  <c r="T149" i="5"/>
  <c r="K152" i="5" s="1"/>
  <c r="J154" i="5" s="1"/>
  <c r="R149" i="5"/>
  <c r="U149" i="5"/>
  <c r="S149" i="5"/>
  <c r="I152" i="5" s="1"/>
  <c r="Q149" i="5"/>
  <c r="E149" i="5"/>
  <c r="D149" i="5"/>
  <c r="Z147" i="5"/>
  <c r="Y147" i="5"/>
  <c r="X147" i="5"/>
  <c r="AB146" i="5"/>
  <c r="I146" i="5"/>
  <c r="H146" i="5"/>
  <c r="G146" i="5"/>
  <c r="E146" i="5"/>
  <c r="K145" i="5"/>
  <c r="J145" i="5"/>
  <c r="I145" i="5"/>
  <c r="E145" i="5"/>
  <c r="J144" i="5"/>
  <c r="I144" i="5"/>
  <c r="E144" i="5"/>
  <c r="K143" i="5"/>
  <c r="J143" i="5"/>
  <c r="I143" i="5"/>
  <c r="W143" i="5" s="1"/>
  <c r="H143" i="5"/>
  <c r="G143" i="5"/>
  <c r="F143" i="5"/>
  <c r="C142" i="5"/>
  <c r="V141" i="5"/>
  <c r="T141" i="5"/>
  <c r="R141" i="5"/>
  <c r="K144" i="5" s="1"/>
  <c r="J147" i="5" s="1"/>
  <c r="U141" i="5"/>
  <c r="S141" i="5"/>
  <c r="Q141" i="5"/>
  <c r="E141" i="5"/>
  <c r="D141" i="5"/>
  <c r="A140" i="5"/>
  <c r="H138" i="5"/>
  <c r="J138" i="5"/>
  <c r="H137" i="5"/>
  <c r="J137" i="5"/>
  <c r="A136" i="5"/>
  <c r="AA133" i="5"/>
  <c r="Z133" i="5"/>
  <c r="Y133" i="5"/>
  <c r="X133" i="5"/>
  <c r="O133" i="5"/>
  <c r="H133" i="5"/>
  <c r="P133" i="5"/>
  <c r="J133" i="5"/>
  <c r="V132" i="5"/>
  <c r="T132" i="5"/>
  <c r="R132" i="5"/>
  <c r="U132" i="5"/>
  <c r="S132" i="5"/>
  <c r="Q132" i="5"/>
  <c r="E132" i="5"/>
  <c r="D132" i="5"/>
  <c r="B132" i="5"/>
  <c r="AA130" i="5"/>
  <c r="Z130" i="5"/>
  <c r="Y130" i="5"/>
  <c r="X130" i="5"/>
  <c r="O130" i="5"/>
  <c r="H130" i="5"/>
  <c r="P130" i="5"/>
  <c r="J130" i="5"/>
  <c r="V129" i="5"/>
  <c r="T129" i="5"/>
  <c r="R129" i="5"/>
  <c r="U129" i="5"/>
  <c r="S129" i="5"/>
  <c r="Q129" i="5"/>
  <c r="E129" i="5"/>
  <c r="D129" i="5"/>
  <c r="B129" i="5"/>
  <c r="AA127" i="5"/>
  <c r="Z127" i="5"/>
  <c r="Y127" i="5"/>
  <c r="X127" i="5"/>
  <c r="O127" i="5"/>
  <c r="H127" i="5"/>
  <c r="P127" i="5"/>
  <c r="J127" i="5"/>
  <c r="V126" i="5"/>
  <c r="T126" i="5"/>
  <c r="R126" i="5"/>
  <c r="U126" i="5"/>
  <c r="S126" i="5"/>
  <c r="Q126" i="5"/>
  <c r="E126" i="5"/>
  <c r="D126" i="5"/>
  <c r="B126" i="5"/>
  <c r="AA124" i="5"/>
  <c r="Z124" i="5"/>
  <c r="Y124" i="5"/>
  <c r="X124" i="5"/>
  <c r="O124" i="5"/>
  <c r="H124" i="5"/>
  <c r="P124" i="5"/>
  <c r="J124" i="5"/>
  <c r="V123" i="5"/>
  <c r="T123" i="5"/>
  <c r="R123" i="5"/>
  <c r="U123" i="5"/>
  <c r="S123" i="5"/>
  <c r="Q123" i="5"/>
  <c r="E123" i="5"/>
  <c r="D123" i="5"/>
  <c r="B123" i="5"/>
  <c r="AA121" i="5"/>
  <c r="Y121" i="5"/>
  <c r="X121" i="5"/>
  <c r="P121" i="5"/>
  <c r="J136" i="5" s="1"/>
  <c r="J121" i="5"/>
  <c r="K120" i="5"/>
  <c r="J120" i="5"/>
  <c r="I120" i="5"/>
  <c r="O121" i="5" s="1"/>
  <c r="H136" i="5" s="1"/>
  <c r="H120" i="5"/>
  <c r="G120" i="5"/>
  <c r="F120" i="5"/>
  <c r="V120" i="5"/>
  <c r="T120" i="5"/>
  <c r="R120" i="5"/>
  <c r="U120" i="5"/>
  <c r="S120" i="5"/>
  <c r="Q120" i="5"/>
  <c r="E120" i="5"/>
  <c r="D120" i="5"/>
  <c r="B120" i="5"/>
  <c r="A119" i="5"/>
  <c r="H117" i="5"/>
  <c r="J117" i="5"/>
  <c r="H116" i="5"/>
  <c r="J116" i="5"/>
  <c r="AL115" i="5"/>
  <c r="A115" i="5"/>
  <c r="AA112" i="5"/>
  <c r="Z112" i="5"/>
  <c r="X112" i="5"/>
  <c r="AB111" i="5"/>
  <c r="I111" i="5"/>
  <c r="H111" i="5"/>
  <c r="G111" i="5"/>
  <c r="E111" i="5"/>
  <c r="J110" i="5"/>
  <c r="I110" i="5"/>
  <c r="E110" i="5"/>
  <c r="J109" i="5"/>
  <c r="E109" i="5"/>
  <c r="J108" i="5"/>
  <c r="I108" i="5"/>
  <c r="E108" i="5"/>
  <c r="K107" i="5"/>
  <c r="J107" i="5"/>
  <c r="I107" i="5"/>
  <c r="H107" i="5"/>
  <c r="G107" i="5"/>
  <c r="F107" i="5"/>
  <c r="K106" i="5"/>
  <c r="J106" i="5"/>
  <c r="I106" i="5"/>
  <c r="W106" i="5" s="1"/>
  <c r="H106" i="5"/>
  <c r="G106" i="5"/>
  <c r="F106" i="5"/>
  <c r="K105" i="5"/>
  <c r="J105" i="5"/>
  <c r="I105" i="5"/>
  <c r="H105" i="5"/>
  <c r="G105" i="5"/>
  <c r="F105" i="5"/>
  <c r="K104" i="5"/>
  <c r="J104" i="5"/>
  <c r="I104" i="5"/>
  <c r="H104" i="5"/>
  <c r="G104" i="5"/>
  <c r="F104" i="5"/>
  <c r="V103" i="5"/>
  <c r="K110" i="5" s="1"/>
  <c r="T103" i="5"/>
  <c r="K109" i="5" s="1"/>
  <c r="R103" i="5"/>
  <c r="K108" i="5" s="1"/>
  <c r="U103" i="5"/>
  <c r="S103" i="5"/>
  <c r="I109" i="5" s="1"/>
  <c r="Q103" i="5"/>
  <c r="E103" i="5"/>
  <c r="D103" i="5"/>
  <c r="B103" i="5"/>
  <c r="AA101" i="5"/>
  <c r="Z101" i="5"/>
  <c r="X101" i="5"/>
  <c r="AB100" i="5"/>
  <c r="I100" i="5"/>
  <c r="H100" i="5"/>
  <c r="G100" i="5"/>
  <c r="E100" i="5"/>
  <c r="J99" i="5"/>
  <c r="I99" i="5"/>
  <c r="E99" i="5"/>
  <c r="J98" i="5"/>
  <c r="E98" i="5"/>
  <c r="K97" i="5"/>
  <c r="J97" i="5"/>
  <c r="I97" i="5"/>
  <c r="H97" i="5"/>
  <c r="G97" i="5"/>
  <c r="F97" i="5"/>
  <c r="K96" i="5"/>
  <c r="J96" i="5"/>
  <c r="I96" i="5"/>
  <c r="Y101" i="5" s="1"/>
  <c r="H96" i="5"/>
  <c r="G96" i="5"/>
  <c r="F96" i="5"/>
  <c r="V95" i="5"/>
  <c r="T95" i="5"/>
  <c r="K99" i="5" s="1"/>
  <c r="R95" i="5"/>
  <c r="K98" i="5" s="1"/>
  <c r="U95" i="5"/>
  <c r="S95" i="5"/>
  <c r="Q95" i="5"/>
  <c r="I98" i="5" s="1"/>
  <c r="E95" i="5"/>
  <c r="D95" i="5"/>
  <c r="B95" i="5"/>
  <c r="AA93" i="5"/>
  <c r="Z93" i="5"/>
  <c r="X93" i="5"/>
  <c r="AB92" i="5"/>
  <c r="I92" i="5"/>
  <c r="H92" i="5"/>
  <c r="G92" i="5"/>
  <c r="E92" i="5"/>
  <c r="J91" i="5"/>
  <c r="I91" i="5"/>
  <c r="E91" i="5"/>
  <c r="J90" i="5"/>
  <c r="E90" i="5"/>
  <c r="J89" i="5"/>
  <c r="E89" i="5"/>
  <c r="K88" i="5"/>
  <c r="J88" i="5"/>
  <c r="I88" i="5"/>
  <c r="H88" i="5"/>
  <c r="G88" i="5"/>
  <c r="F88" i="5"/>
  <c r="K87" i="5"/>
  <c r="J87" i="5"/>
  <c r="W87" i="5"/>
  <c r="I87" i="5"/>
  <c r="H87" i="5"/>
  <c r="G87" i="5"/>
  <c r="F87" i="5"/>
  <c r="K86" i="5"/>
  <c r="J86" i="5"/>
  <c r="I86" i="5"/>
  <c r="H86" i="5"/>
  <c r="G86" i="5"/>
  <c r="F86" i="5"/>
  <c r="K85" i="5"/>
  <c r="J85" i="5"/>
  <c r="I85" i="5"/>
  <c r="H85" i="5"/>
  <c r="G85" i="5"/>
  <c r="F85" i="5"/>
  <c r="V84" i="5"/>
  <c r="K91" i="5" s="1"/>
  <c r="T84" i="5"/>
  <c r="K90" i="5" s="1"/>
  <c r="R84" i="5"/>
  <c r="K89" i="5" s="1"/>
  <c r="U84" i="5"/>
  <c r="S84" i="5"/>
  <c r="I90" i="5" s="1"/>
  <c r="Q84" i="5"/>
  <c r="I89" i="5" s="1"/>
  <c r="E84" i="5"/>
  <c r="D84" i="5"/>
  <c r="B84" i="5"/>
  <c r="AA82" i="5"/>
  <c r="Z82" i="5"/>
  <c r="X82" i="5"/>
  <c r="AB81" i="5"/>
  <c r="I81" i="5"/>
  <c r="H81" i="5"/>
  <c r="G81" i="5"/>
  <c r="E81" i="5"/>
  <c r="J80" i="5"/>
  <c r="I80" i="5"/>
  <c r="E80" i="5"/>
  <c r="J79" i="5"/>
  <c r="E79" i="5"/>
  <c r="J78" i="5"/>
  <c r="E78" i="5"/>
  <c r="K77" i="5"/>
  <c r="J77" i="5"/>
  <c r="I77" i="5"/>
  <c r="H77" i="5"/>
  <c r="G77" i="5"/>
  <c r="F77" i="5"/>
  <c r="K76" i="5"/>
  <c r="J76" i="5"/>
  <c r="W76" i="5"/>
  <c r="I76" i="5"/>
  <c r="H76" i="5"/>
  <c r="G76" i="5"/>
  <c r="F76" i="5"/>
  <c r="K75" i="5"/>
  <c r="J75" i="5"/>
  <c r="I75" i="5"/>
  <c r="H75" i="5"/>
  <c r="G75" i="5"/>
  <c r="F75" i="5"/>
  <c r="K74" i="5"/>
  <c r="J74" i="5"/>
  <c r="I74" i="5"/>
  <c r="H74" i="5"/>
  <c r="G74" i="5"/>
  <c r="F74" i="5"/>
  <c r="V73" i="5"/>
  <c r="K80" i="5" s="1"/>
  <c r="T73" i="5"/>
  <c r="K79" i="5" s="1"/>
  <c r="R73" i="5"/>
  <c r="K78" i="5" s="1"/>
  <c r="U73" i="5"/>
  <c r="S73" i="5"/>
  <c r="I79" i="5" s="1"/>
  <c r="Q73" i="5"/>
  <c r="I78" i="5" s="1"/>
  <c r="E73" i="5"/>
  <c r="D73" i="5"/>
  <c r="B73" i="5"/>
  <c r="AA71" i="5"/>
  <c r="Z71" i="5"/>
  <c r="X71" i="5"/>
  <c r="AB70" i="5"/>
  <c r="I70" i="5"/>
  <c r="H70" i="5"/>
  <c r="G70" i="5"/>
  <c r="E70" i="5"/>
  <c r="J69" i="5"/>
  <c r="E69" i="5"/>
  <c r="J68" i="5"/>
  <c r="E68" i="5"/>
  <c r="J67" i="5"/>
  <c r="I67" i="5"/>
  <c r="E67" i="5"/>
  <c r="K66" i="5"/>
  <c r="J66" i="5"/>
  <c r="I66" i="5"/>
  <c r="H66" i="5"/>
  <c r="G66" i="5"/>
  <c r="F66" i="5"/>
  <c r="K65" i="5"/>
  <c r="J65" i="5"/>
  <c r="I65" i="5"/>
  <c r="W65" i="5" s="1"/>
  <c r="H65" i="5"/>
  <c r="G65" i="5"/>
  <c r="F65" i="5"/>
  <c r="K64" i="5"/>
  <c r="J64" i="5"/>
  <c r="I64" i="5"/>
  <c r="H64" i="5"/>
  <c r="G64" i="5"/>
  <c r="F64" i="5"/>
  <c r="K63" i="5"/>
  <c r="J63" i="5"/>
  <c r="I63" i="5"/>
  <c r="H63" i="5"/>
  <c r="G63" i="5"/>
  <c r="F63" i="5"/>
  <c r="C62" i="5"/>
  <c r="V61" i="5"/>
  <c r="K69" i="5" s="1"/>
  <c r="T61" i="5"/>
  <c r="K68" i="5" s="1"/>
  <c r="R61" i="5"/>
  <c r="K67" i="5" s="1"/>
  <c r="U61" i="5"/>
  <c r="I69" i="5" s="1"/>
  <c r="S61" i="5"/>
  <c r="I68" i="5" s="1"/>
  <c r="Q61" i="5"/>
  <c r="E61" i="5"/>
  <c r="D61" i="5"/>
  <c r="B61" i="5"/>
  <c r="AA59" i="5"/>
  <c r="Z59" i="5"/>
  <c r="X59" i="5"/>
  <c r="I58" i="5"/>
  <c r="AB58" i="5" s="1"/>
  <c r="H58" i="5"/>
  <c r="G58" i="5"/>
  <c r="E58" i="5"/>
  <c r="J57" i="5"/>
  <c r="I57" i="5"/>
  <c r="E57" i="5"/>
  <c r="K56" i="5"/>
  <c r="J56" i="5"/>
  <c r="E56" i="5"/>
  <c r="J55" i="5"/>
  <c r="I55" i="5"/>
  <c r="E55" i="5"/>
  <c r="K54" i="5"/>
  <c r="J54" i="5"/>
  <c r="I54" i="5"/>
  <c r="H54" i="5"/>
  <c r="G54" i="5"/>
  <c r="F54" i="5"/>
  <c r="K53" i="5"/>
  <c r="J53" i="5"/>
  <c r="I53" i="5"/>
  <c r="W53" i="5" s="1"/>
  <c r="H53" i="5"/>
  <c r="G53" i="5"/>
  <c r="F53" i="5"/>
  <c r="K52" i="5"/>
  <c r="J52" i="5"/>
  <c r="I52" i="5"/>
  <c r="H52" i="5"/>
  <c r="G52" i="5"/>
  <c r="F52" i="5"/>
  <c r="K51" i="5"/>
  <c r="J51" i="5"/>
  <c r="I51" i="5"/>
  <c r="H51" i="5"/>
  <c r="G51" i="5"/>
  <c r="F51" i="5"/>
  <c r="V50" i="5"/>
  <c r="K57" i="5" s="1"/>
  <c r="T50" i="5"/>
  <c r="R50" i="5"/>
  <c r="K55" i="5" s="1"/>
  <c r="J59" i="5" s="1"/>
  <c r="U50" i="5"/>
  <c r="S50" i="5"/>
  <c r="I56" i="5" s="1"/>
  <c r="Q50" i="5"/>
  <c r="E50" i="5"/>
  <c r="D50" i="5"/>
  <c r="B50" i="5"/>
  <c r="AA48" i="5"/>
  <c r="Z48" i="5"/>
  <c r="Y48" i="5"/>
  <c r="I47" i="5"/>
  <c r="AB47" i="5" s="1"/>
  <c r="I27" i="5" s="1"/>
  <c r="H47" i="5"/>
  <c r="G47" i="5"/>
  <c r="E47" i="5"/>
  <c r="J46" i="5"/>
  <c r="I46" i="5"/>
  <c r="E46" i="5"/>
  <c r="J45" i="5"/>
  <c r="E45" i="5"/>
  <c r="J44" i="5"/>
  <c r="I44" i="5"/>
  <c r="E44" i="5"/>
  <c r="K43" i="5"/>
  <c r="J43" i="5"/>
  <c r="I43" i="5"/>
  <c r="H43" i="5"/>
  <c r="G43" i="5"/>
  <c r="F43" i="5"/>
  <c r="K42" i="5"/>
  <c r="J42" i="5"/>
  <c r="I42" i="5"/>
  <c r="W42" i="5" s="1"/>
  <c r="H42" i="5"/>
  <c r="G42" i="5"/>
  <c r="F42" i="5"/>
  <c r="K41" i="5"/>
  <c r="J41" i="5"/>
  <c r="I41" i="5"/>
  <c r="H41" i="5"/>
  <c r="G41" i="5"/>
  <c r="F41" i="5"/>
  <c r="K40" i="5"/>
  <c r="J40" i="5"/>
  <c r="I40" i="5"/>
  <c r="H40" i="5"/>
  <c r="G40" i="5"/>
  <c r="F40" i="5"/>
  <c r="V39" i="5"/>
  <c r="K46" i="5" s="1"/>
  <c r="T39" i="5"/>
  <c r="K45" i="5" s="1"/>
  <c r="R39" i="5"/>
  <c r="K44" i="5" s="1"/>
  <c r="J48" i="5" s="1"/>
  <c r="U39" i="5"/>
  <c r="S39" i="5"/>
  <c r="I45" i="5" s="1"/>
  <c r="Q39" i="5"/>
  <c r="E39" i="5"/>
  <c r="D39" i="5"/>
  <c r="B39" i="5"/>
  <c r="A38" i="5"/>
  <c r="A36" i="5"/>
  <c r="A18" i="5"/>
  <c r="A13" i="5"/>
  <c r="A10" i="5"/>
  <c r="G6" i="5"/>
  <c r="B6" i="5"/>
  <c r="A1" i="5"/>
  <c r="J93" i="5" l="1"/>
  <c r="O93" i="5"/>
  <c r="P175" i="5"/>
  <c r="H71" i="5"/>
  <c r="H82" i="5"/>
  <c r="P101" i="5"/>
  <c r="Y112" i="5"/>
  <c r="P112" i="5"/>
  <c r="P147" i="5"/>
  <c r="J178" i="5" s="1"/>
  <c r="P168" i="5"/>
  <c r="H93" i="5"/>
  <c r="P161" i="5"/>
  <c r="O48" i="5"/>
  <c r="P48" i="5"/>
  <c r="O59" i="5"/>
  <c r="P59" i="5"/>
  <c r="J71" i="5"/>
  <c r="O71" i="5"/>
  <c r="J82" i="5"/>
  <c r="O82" i="5"/>
  <c r="J112" i="5"/>
  <c r="X48" i="5"/>
  <c r="I22" i="5" s="1"/>
  <c r="J101" i="5"/>
  <c r="W40" i="5"/>
  <c r="H48" i="5"/>
  <c r="H59" i="5"/>
  <c r="W63" i="5"/>
  <c r="P71" i="5"/>
  <c r="Y71" i="5"/>
  <c r="W74" i="5"/>
  <c r="P82" i="5"/>
  <c r="Y82" i="5"/>
  <c r="W85" i="5"/>
  <c r="P93" i="5"/>
  <c r="Y93" i="5"/>
  <c r="W96" i="5"/>
  <c r="H101" i="5"/>
  <c r="H112" i="5"/>
  <c r="H121" i="5"/>
  <c r="Z121" i="5"/>
  <c r="I24" i="5" s="1"/>
  <c r="W51" i="5"/>
  <c r="Y59" i="5"/>
  <c r="I23" i="5" s="1"/>
  <c r="O101" i="5"/>
  <c r="O112" i="5"/>
  <c r="H147" i="5"/>
  <c r="H154" i="5"/>
  <c r="H161" i="5"/>
  <c r="H168" i="5"/>
  <c r="H175" i="5"/>
  <c r="O147" i="5"/>
  <c r="AA147" i="5"/>
  <c r="I25" i="5" s="1"/>
  <c r="O154" i="5"/>
  <c r="AA154" i="5"/>
  <c r="O161" i="5"/>
  <c r="AA161" i="5"/>
  <c r="O168" i="5"/>
  <c r="AA168" i="5"/>
  <c r="O175" i="5"/>
  <c r="AA175" i="5"/>
  <c r="W104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1" i="3"/>
  <c r="CX1" i="3"/>
  <c r="CY1" i="3"/>
  <c r="CZ1" i="3"/>
  <c r="DA1" i="3"/>
  <c r="DB1" i="3"/>
  <c r="DC1" i="3"/>
  <c r="A2" i="3"/>
  <c r="CX2" i="3"/>
  <c r="CY2" i="3"/>
  <c r="CZ2" i="3"/>
  <c r="DB2" i="3" s="1"/>
  <c r="DA2" i="3"/>
  <c r="DC2" i="3"/>
  <c r="A3" i="3"/>
  <c r="CX3" i="3"/>
  <c r="CY3" i="3"/>
  <c r="CZ3" i="3"/>
  <c r="DB3" i="3" s="1"/>
  <c r="DA3" i="3"/>
  <c r="DC3" i="3"/>
  <c r="A4" i="3"/>
  <c r="CX4" i="3"/>
  <c r="CY4" i="3"/>
  <c r="CZ4" i="3"/>
  <c r="DA4" i="3"/>
  <c r="DB4" i="3"/>
  <c r="DC4" i="3"/>
  <c r="A5" i="3"/>
  <c r="CX5" i="3"/>
  <c r="CY5" i="3"/>
  <c r="CZ5" i="3"/>
  <c r="DA5" i="3"/>
  <c r="DB5" i="3"/>
  <c r="DC5" i="3"/>
  <c r="A6" i="3"/>
  <c r="CX6" i="3"/>
  <c r="CY6" i="3"/>
  <c r="CZ6" i="3"/>
  <c r="DB6" i="3" s="1"/>
  <c r="DA6" i="3"/>
  <c r="DC6" i="3"/>
  <c r="A7" i="3"/>
  <c r="CX7" i="3"/>
  <c r="CY7" i="3"/>
  <c r="CZ7" i="3"/>
  <c r="DB7" i="3" s="1"/>
  <c r="DA7" i="3"/>
  <c r="DC7" i="3"/>
  <c r="A8" i="3"/>
  <c r="CX8" i="3"/>
  <c r="CY8" i="3"/>
  <c r="CZ8" i="3"/>
  <c r="DA8" i="3"/>
  <c r="DB8" i="3"/>
  <c r="DC8" i="3"/>
  <c r="A9" i="3"/>
  <c r="CX9" i="3"/>
  <c r="CY9" i="3"/>
  <c r="CZ9" i="3"/>
  <c r="DA9" i="3"/>
  <c r="DB9" i="3"/>
  <c r="DC9" i="3"/>
  <c r="A10" i="3"/>
  <c r="CX10" i="3"/>
  <c r="CY10" i="3"/>
  <c r="CZ10" i="3"/>
  <c r="DB10" i="3" s="1"/>
  <c r="DA10" i="3"/>
  <c r="DC10" i="3"/>
  <c r="A11" i="3"/>
  <c r="CX11" i="3"/>
  <c r="CY11" i="3"/>
  <c r="CZ11" i="3"/>
  <c r="DB11" i="3" s="1"/>
  <c r="DA11" i="3"/>
  <c r="DC11" i="3"/>
  <c r="A12" i="3"/>
  <c r="CY12" i="3"/>
  <c r="CZ12" i="3"/>
  <c r="DA12" i="3"/>
  <c r="DB12" i="3"/>
  <c r="DC12" i="3"/>
  <c r="A13" i="3"/>
  <c r="CX13" i="3"/>
  <c r="CY13" i="3"/>
  <c r="CZ13" i="3"/>
  <c r="DA13" i="3"/>
  <c r="DB13" i="3"/>
  <c r="DC13" i="3"/>
  <c r="A14" i="3"/>
  <c r="CX14" i="3"/>
  <c r="CY14" i="3"/>
  <c r="CZ14" i="3"/>
  <c r="DB14" i="3" s="1"/>
  <c r="DA14" i="3"/>
  <c r="DC14" i="3"/>
  <c r="A15" i="3"/>
  <c r="CX15" i="3"/>
  <c r="CY15" i="3"/>
  <c r="CZ15" i="3"/>
  <c r="DB15" i="3" s="1"/>
  <c r="DA15" i="3"/>
  <c r="DC15" i="3"/>
  <c r="A16" i="3"/>
  <c r="CX16" i="3"/>
  <c r="CY16" i="3"/>
  <c r="CZ16" i="3"/>
  <c r="DA16" i="3"/>
  <c r="DB16" i="3"/>
  <c r="DC16" i="3"/>
  <c r="A17" i="3"/>
  <c r="CX17" i="3"/>
  <c r="CY17" i="3"/>
  <c r="CZ17" i="3"/>
  <c r="DA17" i="3"/>
  <c r="DB17" i="3"/>
  <c r="DC17" i="3"/>
  <c r="A18" i="3"/>
  <c r="CX18" i="3"/>
  <c r="CY18" i="3"/>
  <c r="CZ18" i="3"/>
  <c r="DB18" i="3" s="1"/>
  <c r="DA18" i="3"/>
  <c r="DC18" i="3"/>
  <c r="A19" i="3"/>
  <c r="CY19" i="3"/>
  <c r="CZ19" i="3"/>
  <c r="DB19" i="3" s="1"/>
  <c r="DA19" i="3"/>
  <c r="DC19" i="3"/>
  <c r="A20" i="3"/>
  <c r="CX20" i="3"/>
  <c r="CY20" i="3"/>
  <c r="CZ20" i="3"/>
  <c r="DA20" i="3"/>
  <c r="DB20" i="3"/>
  <c r="DC20" i="3"/>
  <c r="A21" i="3"/>
  <c r="CX21" i="3"/>
  <c r="CY21" i="3"/>
  <c r="CZ21" i="3"/>
  <c r="DA21" i="3"/>
  <c r="DB21" i="3"/>
  <c r="DC21" i="3"/>
  <c r="A22" i="3"/>
  <c r="CX22" i="3"/>
  <c r="CY22" i="3"/>
  <c r="CZ22" i="3"/>
  <c r="DB22" i="3" s="1"/>
  <c r="DA22" i="3"/>
  <c r="DC22" i="3"/>
  <c r="A23" i="3"/>
  <c r="CX23" i="3"/>
  <c r="CY23" i="3"/>
  <c r="CZ23" i="3"/>
  <c r="DB23" i="3" s="1"/>
  <c r="DA23" i="3"/>
  <c r="DC23" i="3"/>
  <c r="A24" i="3"/>
  <c r="CX24" i="3"/>
  <c r="CY24" i="3"/>
  <c r="CZ24" i="3"/>
  <c r="DA24" i="3"/>
  <c r="DB24" i="3"/>
  <c r="DC24" i="3"/>
  <c r="A25" i="3"/>
  <c r="CX25" i="3"/>
  <c r="CY25" i="3"/>
  <c r="CZ25" i="3"/>
  <c r="DA25" i="3"/>
  <c r="DB25" i="3"/>
  <c r="DC25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S28" i="1"/>
  <c r="AC28" i="1"/>
  <c r="AE28" i="1"/>
  <c r="AD28" i="1" s="1"/>
  <c r="AF28" i="1"/>
  <c r="AG28" i="1"/>
  <c r="CU28" i="1" s="1"/>
  <c r="T28" i="1" s="1"/>
  <c r="AH28" i="1"/>
  <c r="AI28" i="1"/>
  <c r="CW28" i="1" s="1"/>
  <c r="V28" i="1" s="1"/>
  <c r="AJ28" i="1"/>
  <c r="CR28" i="1"/>
  <c r="CT28" i="1"/>
  <c r="CV28" i="1"/>
  <c r="U28" i="1" s="1"/>
  <c r="CX28" i="1"/>
  <c r="W28" i="1" s="1"/>
  <c r="FR28" i="1"/>
  <c r="GL28" i="1"/>
  <c r="GO28" i="1"/>
  <c r="GP28" i="1"/>
  <c r="GV28" i="1"/>
  <c r="HC28" i="1"/>
  <c r="GX28" i="1" s="1"/>
  <c r="I29" i="1"/>
  <c r="P29" i="1"/>
  <c r="AC29" i="1"/>
  <c r="AE29" i="1"/>
  <c r="AF29" i="1"/>
  <c r="S29" i="1" s="1"/>
  <c r="CY29" i="1" s="1"/>
  <c r="X29" i="1" s="1"/>
  <c r="AG29" i="1"/>
  <c r="AH29" i="1"/>
  <c r="AI29" i="1"/>
  <c r="CW29" i="1" s="1"/>
  <c r="V29" i="1" s="1"/>
  <c r="AJ29" i="1"/>
  <c r="CX29" i="1" s="1"/>
  <c r="W29" i="1" s="1"/>
  <c r="CQ29" i="1"/>
  <c r="CU29" i="1"/>
  <c r="T29" i="1" s="1"/>
  <c r="CV29" i="1"/>
  <c r="U29" i="1" s="1"/>
  <c r="FR29" i="1"/>
  <c r="GL29" i="1"/>
  <c r="GO29" i="1"/>
  <c r="GP29" i="1"/>
  <c r="GV29" i="1"/>
  <c r="HC29" i="1" s="1"/>
  <c r="GX29" i="1" s="1"/>
  <c r="I30" i="1"/>
  <c r="Q30" i="1" s="1"/>
  <c r="R30" i="1"/>
  <c r="S30" i="1"/>
  <c r="AC30" i="1"/>
  <c r="AD30" i="1"/>
  <c r="AE30" i="1"/>
  <c r="AF30" i="1"/>
  <c r="AG30" i="1"/>
  <c r="CU30" i="1" s="1"/>
  <c r="T30" i="1" s="1"/>
  <c r="AH30" i="1"/>
  <c r="CV30" i="1" s="1"/>
  <c r="U30" i="1" s="1"/>
  <c r="AI30" i="1"/>
  <c r="AJ30" i="1"/>
  <c r="CX30" i="1" s="1"/>
  <c r="W30" i="1" s="1"/>
  <c r="CR30" i="1"/>
  <c r="CS30" i="1"/>
  <c r="CT30" i="1"/>
  <c r="CW30" i="1"/>
  <c r="V30" i="1" s="1"/>
  <c r="FR30" i="1"/>
  <c r="GK30" i="1"/>
  <c r="GL30" i="1"/>
  <c r="GO30" i="1"/>
  <c r="GP30" i="1"/>
  <c r="GV30" i="1"/>
  <c r="HC30" i="1"/>
  <c r="GX30" i="1" s="1"/>
  <c r="I31" i="1"/>
  <c r="P31" i="1"/>
  <c r="Q31" i="1"/>
  <c r="T31" i="1"/>
  <c r="AC31" i="1"/>
  <c r="AD31" i="1"/>
  <c r="AB31" i="1" s="1"/>
  <c r="AE31" i="1"/>
  <c r="AF31" i="1"/>
  <c r="S31" i="1" s="1"/>
  <c r="AG31" i="1"/>
  <c r="AH31" i="1"/>
  <c r="CV31" i="1" s="1"/>
  <c r="U31" i="1" s="1"/>
  <c r="AI31" i="1"/>
  <c r="CW31" i="1" s="1"/>
  <c r="V31" i="1" s="1"/>
  <c r="AJ31" i="1"/>
  <c r="CX31" i="1" s="1"/>
  <c r="W31" i="1" s="1"/>
  <c r="CQ31" i="1"/>
  <c r="CR31" i="1"/>
  <c r="CU31" i="1"/>
  <c r="CY31" i="1"/>
  <c r="X31" i="1" s="1"/>
  <c r="CZ31" i="1"/>
  <c r="Y31" i="1" s="1"/>
  <c r="FR31" i="1"/>
  <c r="GL31" i="1"/>
  <c r="GO31" i="1"/>
  <c r="GP31" i="1"/>
  <c r="GV31" i="1"/>
  <c r="HC31" i="1" s="1"/>
  <c r="GX31" i="1"/>
  <c r="I32" i="1"/>
  <c r="Q32" i="1" s="1"/>
  <c r="S32" i="1"/>
  <c r="CZ32" i="1" s="1"/>
  <c r="Y32" i="1" s="1"/>
  <c r="AC32" i="1"/>
  <c r="AB32" i="1" s="1"/>
  <c r="AD32" i="1"/>
  <c r="AE32" i="1"/>
  <c r="AF32" i="1"/>
  <c r="AG32" i="1"/>
  <c r="AH32" i="1"/>
  <c r="CV32" i="1" s="1"/>
  <c r="AI32" i="1"/>
  <c r="AJ32" i="1"/>
  <c r="CQ32" i="1"/>
  <c r="CR32" i="1"/>
  <c r="CS32" i="1"/>
  <c r="CT32" i="1"/>
  <c r="CU32" i="1"/>
  <c r="T32" i="1" s="1"/>
  <c r="CW32" i="1"/>
  <c r="V32" i="1" s="1"/>
  <c r="CX32" i="1"/>
  <c r="FR32" i="1"/>
  <c r="GL32" i="1"/>
  <c r="GO32" i="1"/>
  <c r="GP32" i="1"/>
  <c r="GV32" i="1"/>
  <c r="HC32" i="1"/>
  <c r="GX32" i="1" s="1"/>
  <c r="I33" i="1"/>
  <c r="P33" i="1" s="1"/>
  <c r="T33" i="1"/>
  <c r="AC33" i="1"/>
  <c r="AE33" i="1"/>
  <c r="R33" i="1" s="1"/>
  <c r="GK33" i="1" s="1"/>
  <c r="AF33" i="1"/>
  <c r="AG33" i="1"/>
  <c r="AH33" i="1"/>
  <c r="CV33" i="1" s="1"/>
  <c r="U33" i="1" s="1"/>
  <c r="AI33" i="1"/>
  <c r="CW33" i="1" s="1"/>
  <c r="V33" i="1" s="1"/>
  <c r="AJ33" i="1"/>
  <c r="CX33" i="1" s="1"/>
  <c r="CQ33" i="1"/>
  <c r="CS33" i="1"/>
  <c r="CU33" i="1"/>
  <c r="FR33" i="1"/>
  <c r="GL33" i="1"/>
  <c r="GO33" i="1"/>
  <c r="GP33" i="1"/>
  <c r="GV33" i="1"/>
  <c r="HC33" i="1" s="1"/>
  <c r="GX33" i="1" s="1"/>
  <c r="I34" i="1"/>
  <c r="Q34" i="1" s="1"/>
  <c r="V34" i="1"/>
  <c r="AC34" i="1"/>
  <c r="CQ34" i="1" s="1"/>
  <c r="AD34" i="1"/>
  <c r="AE34" i="1"/>
  <c r="AF34" i="1"/>
  <c r="S34" i="1" s="1"/>
  <c r="AG34" i="1"/>
  <c r="CU34" i="1" s="1"/>
  <c r="T34" i="1" s="1"/>
  <c r="AH34" i="1"/>
  <c r="CV34" i="1" s="1"/>
  <c r="AI34" i="1"/>
  <c r="AJ34" i="1"/>
  <c r="CR34" i="1"/>
  <c r="CS34" i="1"/>
  <c r="CT34" i="1"/>
  <c r="CW34" i="1"/>
  <c r="CX34" i="1"/>
  <c r="W34" i="1" s="1"/>
  <c r="FR34" i="1"/>
  <c r="GL34" i="1"/>
  <c r="GO34" i="1"/>
  <c r="GP34" i="1"/>
  <c r="GV34" i="1"/>
  <c r="GX34" i="1"/>
  <c r="HC34" i="1"/>
  <c r="C35" i="1"/>
  <c r="D35" i="1"/>
  <c r="Q35" i="1"/>
  <c r="AC35" i="1"/>
  <c r="P35" i="1" s="1"/>
  <c r="CP35" i="1" s="1"/>
  <c r="O35" i="1" s="1"/>
  <c r="AD35" i="1"/>
  <c r="AB35" i="1" s="1"/>
  <c r="AE35" i="1"/>
  <c r="R35" i="1" s="1"/>
  <c r="AF35" i="1"/>
  <c r="S35" i="1" s="1"/>
  <c r="AG35" i="1"/>
  <c r="AH35" i="1"/>
  <c r="CV35" i="1" s="1"/>
  <c r="U35" i="1" s="1"/>
  <c r="AI35" i="1"/>
  <c r="AJ35" i="1"/>
  <c r="CX35" i="1" s="1"/>
  <c r="W35" i="1" s="1"/>
  <c r="CQ35" i="1"/>
  <c r="CR35" i="1"/>
  <c r="CS35" i="1"/>
  <c r="CU35" i="1"/>
  <c r="T35" i="1" s="1"/>
  <c r="CW35" i="1"/>
  <c r="V35" i="1" s="1"/>
  <c r="FR35" i="1"/>
  <c r="GK35" i="1"/>
  <c r="GL35" i="1"/>
  <c r="GN35" i="1"/>
  <c r="GP35" i="1"/>
  <c r="GV35" i="1"/>
  <c r="GX35" i="1"/>
  <c r="HC35" i="1"/>
  <c r="C36" i="1"/>
  <c r="D36" i="1"/>
  <c r="I36" i="1"/>
  <c r="CX12" i="3" s="1"/>
  <c r="K36" i="1"/>
  <c r="S36" i="1"/>
  <c r="CY36" i="1" s="1"/>
  <c r="X36" i="1" s="1"/>
  <c r="AC36" i="1"/>
  <c r="P36" i="1" s="1"/>
  <c r="AE36" i="1"/>
  <c r="AD36" i="1" s="1"/>
  <c r="AF36" i="1"/>
  <c r="AG36" i="1"/>
  <c r="CU36" i="1" s="1"/>
  <c r="T36" i="1" s="1"/>
  <c r="AH36" i="1"/>
  <c r="AI36" i="1"/>
  <c r="CW36" i="1" s="1"/>
  <c r="V36" i="1" s="1"/>
  <c r="AJ36" i="1"/>
  <c r="CR36" i="1"/>
  <c r="CT36" i="1"/>
  <c r="CV36" i="1"/>
  <c r="U36" i="1" s="1"/>
  <c r="CX36" i="1"/>
  <c r="W36" i="1" s="1"/>
  <c r="FR36" i="1"/>
  <c r="GL36" i="1"/>
  <c r="GN36" i="1"/>
  <c r="GP36" i="1"/>
  <c r="GV36" i="1"/>
  <c r="HC36" i="1"/>
  <c r="GX36" i="1" s="1"/>
  <c r="C37" i="1"/>
  <c r="D37" i="1"/>
  <c r="P37" i="1"/>
  <c r="R37" i="1"/>
  <c r="GK37" i="1" s="1"/>
  <c r="AC37" i="1"/>
  <c r="AD37" i="1"/>
  <c r="AB37" i="1" s="1"/>
  <c r="AE37" i="1"/>
  <c r="Q37" i="1" s="1"/>
  <c r="AF37" i="1"/>
  <c r="S37" i="1" s="1"/>
  <c r="AG37" i="1"/>
  <c r="AH37" i="1"/>
  <c r="CV37" i="1" s="1"/>
  <c r="U37" i="1" s="1"/>
  <c r="AI37" i="1"/>
  <c r="AJ37" i="1"/>
  <c r="CX37" i="1" s="1"/>
  <c r="W37" i="1" s="1"/>
  <c r="CQ37" i="1"/>
  <c r="CR37" i="1"/>
  <c r="CS37" i="1"/>
  <c r="CU37" i="1"/>
  <c r="T37" i="1" s="1"/>
  <c r="CW37" i="1"/>
  <c r="V37" i="1" s="1"/>
  <c r="FR37" i="1"/>
  <c r="GL37" i="1"/>
  <c r="GN37" i="1"/>
  <c r="GP37" i="1"/>
  <c r="GV37" i="1"/>
  <c r="GX37" i="1"/>
  <c r="HC37" i="1"/>
  <c r="C38" i="1"/>
  <c r="D38" i="1"/>
  <c r="S38" i="1"/>
  <c r="CY38" i="1" s="1"/>
  <c r="X38" i="1" s="1"/>
  <c r="AC38" i="1"/>
  <c r="AE38" i="1"/>
  <c r="R38" i="1" s="1"/>
  <c r="GK38" i="1" s="1"/>
  <c r="AF38" i="1"/>
  <c r="AG38" i="1"/>
  <c r="CU38" i="1" s="1"/>
  <c r="T38" i="1" s="1"/>
  <c r="AH38" i="1"/>
  <c r="AI38" i="1"/>
  <c r="CW38" i="1" s="1"/>
  <c r="V38" i="1" s="1"/>
  <c r="AJ38" i="1"/>
  <c r="CR38" i="1"/>
  <c r="CT38" i="1"/>
  <c r="CV38" i="1"/>
  <c r="U38" i="1" s="1"/>
  <c r="CX38" i="1"/>
  <c r="W38" i="1" s="1"/>
  <c r="CZ38" i="1"/>
  <c r="Y38" i="1" s="1"/>
  <c r="FR38" i="1"/>
  <c r="GL38" i="1"/>
  <c r="GN38" i="1"/>
  <c r="GP38" i="1"/>
  <c r="GV38" i="1"/>
  <c r="HC38" i="1" s="1"/>
  <c r="GX38" i="1" s="1"/>
  <c r="C39" i="1"/>
  <c r="D39" i="1"/>
  <c r="P39" i="1"/>
  <c r="R39" i="1"/>
  <c r="GK39" i="1" s="1"/>
  <c r="AC39" i="1"/>
  <c r="AD39" i="1"/>
  <c r="AE39" i="1"/>
  <c r="Q39" i="1" s="1"/>
  <c r="AF39" i="1"/>
  <c r="S39" i="1" s="1"/>
  <c r="AG39" i="1"/>
  <c r="AH39" i="1"/>
  <c r="CV39" i="1" s="1"/>
  <c r="U39" i="1" s="1"/>
  <c r="AI39" i="1"/>
  <c r="AJ39" i="1"/>
  <c r="CX39" i="1" s="1"/>
  <c r="W39" i="1" s="1"/>
  <c r="CQ39" i="1"/>
  <c r="CR39" i="1"/>
  <c r="CS39" i="1"/>
  <c r="CU39" i="1"/>
  <c r="T39" i="1" s="1"/>
  <c r="CW39" i="1"/>
  <c r="V39" i="1" s="1"/>
  <c r="FR39" i="1"/>
  <c r="GL39" i="1"/>
  <c r="GN39" i="1"/>
  <c r="GP39" i="1"/>
  <c r="GV39" i="1"/>
  <c r="HC39" i="1" s="1"/>
  <c r="GX39" i="1" s="1"/>
  <c r="C40" i="1"/>
  <c r="D40" i="1"/>
  <c r="S40" i="1"/>
  <c r="CY40" i="1" s="1"/>
  <c r="X40" i="1" s="1"/>
  <c r="AC40" i="1"/>
  <c r="P40" i="1" s="1"/>
  <c r="AE40" i="1"/>
  <c r="AD40" i="1" s="1"/>
  <c r="AF40" i="1"/>
  <c r="AG40" i="1"/>
  <c r="CU40" i="1" s="1"/>
  <c r="T40" i="1" s="1"/>
  <c r="AH40" i="1"/>
  <c r="AI40" i="1"/>
  <c r="CW40" i="1" s="1"/>
  <c r="V40" i="1" s="1"/>
  <c r="AJ40" i="1"/>
  <c r="CR40" i="1"/>
  <c r="CT40" i="1"/>
  <c r="CV40" i="1"/>
  <c r="U40" i="1" s="1"/>
  <c r="CX40" i="1"/>
  <c r="W40" i="1" s="1"/>
  <c r="FR40" i="1"/>
  <c r="GL40" i="1"/>
  <c r="GN40" i="1"/>
  <c r="GP40" i="1"/>
  <c r="GV40" i="1"/>
  <c r="HC40" i="1"/>
  <c r="GX40" i="1" s="1"/>
  <c r="C41" i="1"/>
  <c r="D41" i="1"/>
  <c r="P41" i="1"/>
  <c r="R41" i="1"/>
  <c r="GK41" i="1" s="1"/>
  <c r="AC41" i="1"/>
  <c r="AD41" i="1"/>
  <c r="AB41" i="1" s="1"/>
  <c r="AE41" i="1"/>
  <c r="Q41" i="1" s="1"/>
  <c r="AF41" i="1"/>
  <c r="S41" i="1" s="1"/>
  <c r="AG41" i="1"/>
  <c r="AH41" i="1"/>
  <c r="CV41" i="1" s="1"/>
  <c r="U41" i="1" s="1"/>
  <c r="AI41" i="1"/>
  <c r="AJ41" i="1"/>
  <c r="CX41" i="1" s="1"/>
  <c r="W41" i="1" s="1"/>
  <c r="CQ41" i="1"/>
  <c r="CR41" i="1"/>
  <c r="CS41" i="1"/>
  <c r="CU41" i="1"/>
  <c r="T41" i="1" s="1"/>
  <c r="CW41" i="1"/>
  <c r="V41" i="1" s="1"/>
  <c r="FR41" i="1"/>
  <c r="GL41" i="1"/>
  <c r="GN41" i="1"/>
  <c r="GP41" i="1"/>
  <c r="GV41" i="1"/>
  <c r="GX41" i="1"/>
  <c r="HC41" i="1"/>
  <c r="B43" i="1"/>
  <c r="B26" i="1" s="1"/>
  <c r="C43" i="1"/>
  <c r="C26" i="1" s="1"/>
  <c r="D43" i="1"/>
  <c r="D26" i="1" s="1"/>
  <c r="F43" i="1"/>
  <c r="F26" i="1" s="1"/>
  <c r="G43" i="1"/>
  <c r="G26" i="1" s="1"/>
  <c r="AP43" i="1"/>
  <c r="AQ43" i="1"/>
  <c r="AQ26" i="1" s="1"/>
  <c r="AX43" i="1"/>
  <c r="BX43" i="1"/>
  <c r="BX26" i="1" s="1"/>
  <c r="BY43" i="1"/>
  <c r="BY26" i="1" s="1"/>
  <c r="BZ43" i="1"/>
  <c r="BZ26" i="1" s="1"/>
  <c r="CD43" i="1"/>
  <c r="CD26" i="1" s="1"/>
  <c r="CG43" i="1"/>
  <c r="CG26" i="1" s="1"/>
  <c r="CJ43" i="1"/>
  <c r="CK43" i="1"/>
  <c r="CK26" i="1" s="1"/>
  <c r="CL43" i="1"/>
  <c r="CL26" i="1" s="1"/>
  <c r="CM43" i="1"/>
  <c r="F53" i="1"/>
  <c r="D73" i="1"/>
  <c r="B75" i="1"/>
  <c r="E75" i="1"/>
  <c r="F75" i="1"/>
  <c r="Z75" i="1"/>
  <c r="AA75" i="1"/>
  <c r="AM75" i="1"/>
  <c r="AN75" i="1"/>
  <c r="BE75" i="1"/>
  <c r="BF75" i="1"/>
  <c r="BG75" i="1"/>
  <c r="BH75" i="1"/>
  <c r="BI75" i="1"/>
  <c r="BJ75" i="1"/>
  <c r="BK75" i="1"/>
  <c r="BL75" i="1"/>
  <c r="BM75" i="1"/>
  <c r="BN75" i="1"/>
  <c r="BO75" i="1"/>
  <c r="BP75" i="1"/>
  <c r="BQ75" i="1"/>
  <c r="BR75" i="1"/>
  <c r="BS75" i="1"/>
  <c r="BT75" i="1"/>
  <c r="BU75" i="1"/>
  <c r="BV75" i="1"/>
  <c r="BW75" i="1"/>
  <c r="CK75" i="1"/>
  <c r="CN75" i="1"/>
  <c r="CO75" i="1"/>
  <c r="CP75" i="1"/>
  <c r="CQ75" i="1"/>
  <c r="CR75" i="1"/>
  <c r="CS75" i="1"/>
  <c r="CT75" i="1"/>
  <c r="CU75" i="1"/>
  <c r="CV75" i="1"/>
  <c r="CW75" i="1"/>
  <c r="CX75" i="1"/>
  <c r="CY75" i="1"/>
  <c r="CZ75" i="1"/>
  <c r="DA75" i="1"/>
  <c r="DB75" i="1"/>
  <c r="DC75" i="1"/>
  <c r="DD75" i="1"/>
  <c r="DE75" i="1"/>
  <c r="DF75" i="1"/>
  <c r="DG75" i="1"/>
  <c r="DH75" i="1"/>
  <c r="DI75" i="1"/>
  <c r="DJ75" i="1"/>
  <c r="DK75" i="1"/>
  <c r="DL75" i="1"/>
  <c r="DM75" i="1"/>
  <c r="DN75" i="1"/>
  <c r="DO75" i="1"/>
  <c r="DP75" i="1"/>
  <c r="DQ75" i="1"/>
  <c r="DR75" i="1"/>
  <c r="DS75" i="1"/>
  <c r="DT75" i="1"/>
  <c r="DU75" i="1"/>
  <c r="DV75" i="1"/>
  <c r="DW75" i="1"/>
  <c r="DX75" i="1"/>
  <c r="DY75" i="1"/>
  <c r="DZ75" i="1"/>
  <c r="EA75" i="1"/>
  <c r="EB75" i="1"/>
  <c r="EC75" i="1"/>
  <c r="ED75" i="1"/>
  <c r="EE75" i="1"/>
  <c r="EF75" i="1"/>
  <c r="EG75" i="1"/>
  <c r="EH75" i="1"/>
  <c r="EI75" i="1"/>
  <c r="EJ75" i="1"/>
  <c r="EK75" i="1"/>
  <c r="EL75" i="1"/>
  <c r="EM75" i="1"/>
  <c r="EN75" i="1"/>
  <c r="EO75" i="1"/>
  <c r="EP75" i="1"/>
  <c r="EQ75" i="1"/>
  <c r="ER75" i="1"/>
  <c r="ES75" i="1"/>
  <c r="ET75" i="1"/>
  <c r="EU75" i="1"/>
  <c r="EV75" i="1"/>
  <c r="EW75" i="1"/>
  <c r="EX75" i="1"/>
  <c r="EY75" i="1"/>
  <c r="EZ75" i="1"/>
  <c r="FA75" i="1"/>
  <c r="FB75" i="1"/>
  <c r="FC75" i="1"/>
  <c r="FD75" i="1"/>
  <c r="FE75" i="1"/>
  <c r="FF75" i="1"/>
  <c r="FG75" i="1"/>
  <c r="FH75" i="1"/>
  <c r="FI75" i="1"/>
  <c r="FJ75" i="1"/>
  <c r="FK75" i="1"/>
  <c r="FL75" i="1"/>
  <c r="FM75" i="1"/>
  <c r="FN75" i="1"/>
  <c r="FO75" i="1"/>
  <c r="FP75" i="1"/>
  <c r="FQ75" i="1"/>
  <c r="FR75" i="1"/>
  <c r="FS75" i="1"/>
  <c r="FT75" i="1"/>
  <c r="FU75" i="1"/>
  <c r="FV75" i="1"/>
  <c r="FW75" i="1"/>
  <c r="FX75" i="1"/>
  <c r="FY75" i="1"/>
  <c r="FZ75" i="1"/>
  <c r="GA75" i="1"/>
  <c r="GB75" i="1"/>
  <c r="GC75" i="1"/>
  <c r="GD75" i="1"/>
  <c r="GE75" i="1"/>
  <c r="GF75" i="1"/>
  <c r="GG75" i="1"/>
  <c r="GH75" i="1"/>
  <c r="GI75" i="1"/>
  <c r="GJ75" i="1"/>
  <c r="GK75" i="1"/>
  <c r="GL75" i="1"/>
  <c r="GM75" i="1"/>
  <c r="GN75" i="1"/>
  <c r="GO75" i="1"/>
  <c r="GP75" i="1"/>
  <c r="GQ75" i="1"/>
  <c r="GR75" i="1"/>
  <c r="GS75" i="1"/>
  <c r="GT75" i="1"/>
  <c r="GU75" i="1"/>
  <c r="GV75" i="1"/>
  <c r="GW75" i="1"/>
  <c r="GX75" i="1"/>
  <c r="U77" i="1"/>
  <c r="AC77" i="1"/>
  <c r="P77" i="1" s="1"/>
  <c r="AE77" i="1"/>
  <c r="AF77" i="1"/>
  <c r="S77" i="1" s="1"/>
  <c r="CZ77" i="1" s="1"/>
  <c r="Y77" i="1" s="1"/>
  <c r="AG77" i="1"/>
  <c r="CU77" i="1" s="1"/>
  <c r="T77" i="1" s="1"/>
  <c r="AH77" i="1"/>
  <c r="AI77" i="1"/>
  <c r="CW77" i="1" s="1"/>
  <c r="V77" i="1" s="1"/>
  <c r="AJ77" i="1"/>
  <c r="CX77" i="1" s="1"/>
  <c r="W77" i="1" s="1"/>
  <c r="CV77" i="1"/>
  <c r="GL77" i="1"/>
  <c r="GN77" i="1"/>
  <c r="GO77" i="1"/>
  <c r="GP77" i="1"/>
  <c r="GV77" i="1"/>
  <c r="HC77" i="1" s="1"/>
  <c r="GX77" i="1" s="1"/>
  <c r="P78" i="1"/>
  <c r="AC78" i="1"/>
  <c r="AD78" i="1"/>
  <c r="AB78" i="1" s="1"/>
  <c r="AE78" i="1"/>
  <c r="Q78" i="1" s="1"/>
  <c r="AF78" i="1"/>
  <c r="S78" i="1" s="1"/>
  <c r="CZ78" i="1" s="1"/>
  <c r="Y78" i="1" s="1"/>
  <c r="AG78" i="1"/>
  <c r="AH78" i="1"/>
  <c r="CV78" i="1" s="1"/>
  <c r="U78" i="1" s="1"/>
  <c r="AI78" i="1"/>
  <c r="CW78" i="1" s="1"/>
  <c r="V78" i="1" s="1"/>
  <c r="AJ78" i="1"/>
  <c r="CX78" i="1" s="1"/>
  <c r="W78" i="1" s="1"/>
  <c r="CQ78" i="1"/>
  <c r="CR78" i="1"/>
  <c r="CU78" i="1"/>
  <c r="T78" i="1" s="1"/>
  <c r="AG83" i="1" s="1"/>
  <c r="CY78" i="1"/>
  <c r="X78" i="1" s="1"/>
  <c r="GL78" i="1"/>
  <c r="GN78" i="1"/>
  <c r="GO78" i="1"/>
  <c r="GP78" i="1"/>
  <c r="CD83" i="1" s="1"/>
  <c r="GV78" i="1"/>
  <c r="HC78" i="1" s="1"/>
  <c r="GX78" i="1" s="1"/>
  <c r="S79" i="1"/>
  <c r="AC79" i="1"/>
  <c r="AD79" i="1"/>
  <c r="AE79" i="1"/>
  <c r="Q79" i="1" s="1"/>
  <c r="AF79" i="1"/>
  <c r="AG79" i="1"/>
  <c r="CU79" i="1" s="1"/>
  <c r="T79" i="1" s="1"/>
  <c r="AH79" i="1"/>
  <c r="CV79" i="1" s="1"/>
  <c r="U79" i="1" s="1"/>
  <c r="AI79" i="1"/>
  <c r="CW79" i="1" s="1"/>
  <c r="V79" i="1" s="1"/>
  <c r="AJ79" i="1"/>
  <c r="CR79" i="1"/>
  <c r="CT79" i="1"/>
  <c r="CX79" i="1"/>
  <c r="W79" i="1" s="1"/>
  <c r="GL79" i="1"/>
  <c r="GN79" i="1"/>
  <c r="GO79" i="1"/>
  <c r="CC83" i="1" s="1"/>
  <c r="AT83" i="1" s="1"/>
  <c r="GP79" i="1"/>
  <c r="GV79" i="1"/>
  <c r="HC79" i="1"/>
  <c r="GX79" i="1" s="1"/>
  <c r="R80" i="1"/>
  <c r="GK80" i="1" s="1"/>
  <c r="AC80" i="1"/>
  <c r="P80" i="1" s="1"/>
  <c r="AD80" i="1"/>
  <c r="AE80" i="1"/>
  <c r="Q80" i="1" s="1"/>
  <c r="AF80" i="1"/>
  <c r="AG80" i="1"/>
  <c r="CU80" i="1" s="1"/>
  <c r="T80" i="1" s="1"/>
  <c r="AH80" i="1"/>
  <c r="CV80" i="1" s="1"/>
  <c r="U80" i="1" s="1"/>
  <c r="AI80" i="1"/>
  <c r="AJ80" i="1"/>
  <c r="CX80" i="1" s="1"/>
  <c r="W80" i="1" s="1"/>
  <c r="CR80" i="1"/>
  <c r="CS80" i="1"/>
  <c r="CW80" i="1"/>
  <c r="V80" i="1" s="1"/>
  <c r="GL80" i="1"/>
  <c r="GN80" i="1"/>
  <c r="CB83" i="1" s="1"/>
  <c r="GO80" i="1"/>
  <c r="GP80" i="1"/>
  <c r="GV80" i="1"/>
  <c r="GX80" i="1"/>
  <c r="HC80" i="1"/>
  <c r="U81" i="1"/>
  <c r="AC81" i="1"/>
  <c r="P81" i="1" s="1"/>
  <c r="AE81" i="1"/>
  <c r="AF81" i="1"/>
  <c r="S81" i="1" s="1"/>
  <c r="CY81" i="1" s="1"/>
  <c r="X81" i="1" s="1"/>
  <c r="AG81" i="1"/>
  <c r="CU81" i="1" s="1"/>
  <c r="T81" i="1" s="1"/>
  <c r="AH81" i="1"/>
  <c r="AI81" i="1"/>
  <c r="CW81" i="1" s="1"/>
  <c r="V81" i="1" s="1"/>
  <c r="AJ81" i="1"/>
  <c r="CX81" i="1" s="1"/>
  <c r="W81" i="1" s="1"/>
  <c r="CR81" i="1"/>
  <c r="CV81" i="1"/>
  <c r="GL81" i="1"/>
  <c r="GN81" i="1"/>
  <c r="GO81" i="1"/>
  <c r="GP81" i="1"/>
  <c r="GV81" i="1"/>
  <c r="HC81" i="1" s="1"/>
  <c r="GX81" i="1" s="1"/>
  <c r="B83" i="1"/>
  <c r="C83" i="1"/>
  <c r="C75" i="1" s="1"/>
  <c r="D83" i="1"/>
  <c r="D75" i="1" s="1"/>
  <c r="F83" i="1"/>
  <c r="G83" i="1"/>
  <c r="G75" i="1" s="1"/>
  <c r="AQ83" i="1"/>
  <c r="BC83" i="1"/>
  <c r="BC75" i="1" s="1"/>
  <c r="BX83" i="1"/>
  <c r="AO83" i="1" s="1"/>
  <c r="AO75" i="1" s="1"/>
  <c r="BZ83" i="1"/>
  <c r="BZ75" i="1" s="1"/>
  <c r="CK83" i="1"/>
  <c r="BB83" i="1" s="1"/>
  <c r="BB75" i="1" s="1"/>
  <c r="CL83" i="1"/>
  <c r="CL75" i="1" s="1"/>
  <c r="CM83" i="1"/>
  <c r="BD83" i="1" s="1"/>
  <c r="BD75" i="1" s="1"/>
  <c r="F99" i="1"/>
  <c r="F108" i="1"/>
  <c r="D113" i="1"/>
  <c r="B115" i="1"/>
  <c r="E115" i="1"/>
  <c r="Z115" i="1"/>
  <c r="AA115" i="1"/>
  <c r="AM115" i="1"/>
  <c r="AN115" i="1"/>
  <c r="BE115" i="1"/>
  <c r="BF115" i="1"/>
  <c r="BG115" i="1"/>
  <c r="BH115" i="1"/>
  <c r="BI115" i="1"/>
  <c r="BJ115" i="1"/>
  <c r="BK115" i="1"/>
  <c r="BL115" i="1"/>
  <c r="BM115" i="1"/>
  <c r="BN115" i="1"/>
  <c r="BO115" i="1"/>
  <c r="BP115" i="1"/>
  <c r="BQ115" i="1"/>
  <c r="BR115" i="1"/>
  <c r="BS115" i="1"/>
  <c r="BT115" i="1"/>
  <c r="BU115" i="1"/>
  <c r="BV115" i="1"/>
  <c r="BW115" i="1"/>
  <c r="BX115" i="1"/>
  <c r="CN115" i="1"/>
  <c r="CO115" i="1"/>
  <c r="CP115" i="1"/>
  <c r="CQ115" i="1"/>
  <c r="CR115" i="1"/>
  <c r="CS115" i="1"/>
  <c r="CT115" i="1"/>
  <c r="CU115" i="1"/>
  <c r="CV115" i="1"/>
  <c r="CW115" i="1"/>
  <c r="CX115" i="1"/>
  <c r="CY115" i="1"/>
  <c r="CZ115" i="1"/>
  <c r="DA115" i="1"/>
  <c r="DB115" i="1"/>
  <c r="DC115" i="1"/>
  <c r="DD115" i="1"/>
  <c r="DE115" i="1"/>
  <c r="DF115" i="1"/>
  <c r="DG115" i="1"/>
  <c r="DH115" i="1"/>
  <c r="DI115" i="1"/>
  <c r="DJ115" i="1"/>
  <c r="DK115" i="1"/>
  <c r="DL115" i="1"/>
  <c r="DM115" i="1"/>
  <c r="DN115" i="1"/>
  <c r="DO115" i="1"/>
  <c r="DP115" i="1"/>
  <c r="DQ115" i="1"/>
  <c r="DR115" i="1"/>
  <c r="DS115" i="1"/>
  <c r="DT115" i="1"/>
  <c r="DU115" i="1"/>
  <c r="DV115" i="1"/>
  <c r="DW115" i="1"/>
  <c r="DX115" i="1"/>
  <c r="DY115" i="1"/>
  <c r="DZ115" i="1"/>
  <c r="EA115" i="1"/>
  <c r="EB115" i="1"/>
  <c r="EC115" i="1"/>
  <c r="ED115" i="1"/>
  <c r="EE115" i="1"/>
  <c r="EF115" i="1"/>
  <c r="EG115" i="1"/>
  <c r="EH115" i="1"/>
  <c r="EI115" i="1"/>
  <c r="EJ115" i="1"/>
  <c r="EK115" i="1"/>
  <c r="EL115" i="1"/>
  <c r="EM115" i="1"/>
  <c r="EN115" i="1"/>
  <c r="EO115" i="1"/>
  <c r="EP115" i="1"/>
  <c r="EQ115" i="1"/>
  <c r="ER115" i="1"/>
  <c r="ES115" i="1"/>
  <c r="ET115" i="1"/>
  <c r="EU115" i="1"/>
  <c r="EV115" i="1"/>
  <c r="EW115" i="1"/>
  <c r="EX115" i="1"/>
  <c r="EY115" i="1"/>
  <c r="EZ115" i="1"/>
  <c r="FA115" i="1"/>
  <c r="FB115" i="1"/>
  <c r="FC115" i="1"/>
  <c r="FD115" i="1"/>
  <c r="FE115" i="1"/>
  <c r="FF115" i="1"/>
  <c r="FG115" i="1"/>
  <c r="FH115" i="1"/>
  <c r="FI115" i="1"/>
  <c r="FJ115" i="1"/>
  <c r="FK115" i="1"/>
  <c r="FL115" i="1"/>
  <c r="FM115" i="1"/>
  <c r="FN115" i="1"/>
  <c r="FO115" i="1"/>
  <c r="FP115" i="1"/>
  <c r="FQ115" i="1"/>
  <c r="FR115" i="1"/>
  <c r="FS115" i="1"/>
  <c r="FT115" i="1"/>
  <c r="FU115" i="1"/>
  <c r="FV115" i="1"/>
  <c r="FW115" i="1"/>
  <c r="FX115" i="1"/>
  <c r="FY115" i="1"/>
  <c r="FZ115" i="1"/>
  <c r="GA115" i="1"/>
  <c r="GB115" i="1"/>
  <c r="GC115" i="1"/>
  <c r="GD115" i="1"/>
  <c r="GE115" i="1"/>
  <c r="GF115" i="1"/>
  <c r="GG115" i="1"/>
  <c r="GH115" i="1"/>
  <c r="GI115" i="1"/>
  <c r="GJ115" i="1"/>
  <c r="GK115" i="1"/>
  <c r="GL115" i="1"/>
  <c r="GM115" i="1"/>
  <c r="GN115" i="1"/>
  <c r="GO115" i="1"/>
  <c r="GP115" i="1"/>
  <c r="GQ115" i="1"/>
  <c r="GR115" i="1"/>
  <c r="GS115" i="1"/>
  <c r="GT115" i="1"/>
  <c r="GU115" i="1"/>
  <c r="GV115" i="1"/>
  <c r="GW115" i="1"/>
  <c r="GX115" i="1"/>
  <c r="C117" i="1"/>
  <c r="D117" i="1"/>
  <c r="I117" i="1"/>
  <c r="CX19" i="3" s="1"/>
  <c r="K117" i="1"/>
  <c r="P117" i="1"/>
  <c r="S117" i="1"/>
  <c r="AC117" i="1"/>
  <c r="AB117" i="1" s="1"/>
  <c r="AD117" i="1"/>
  <c r="AE117" i="1"/>
  <c r="Q117" i="1" s="1"/>
  <c r="AF117" i="1"/>
  <c r="AG117" i="1"/>
  <c r="AH117" i="1"/>
  <c r="CV117" i="1" s="1"/>
  <c r="U117" i="1" s="1"/>
  <c r="AI117" i="1"/>
  <c r="CW117" i="1" s="1"/>
  <c r="V117" i="1" s="1"/>
  <c r="AJ117" i="1"/>
  <c r="CQ117" i="1"/>
  <c r="CR117" i="1"/>
  <c r="CT117" i="1"/>
  <c r="CU117" i="1"/>
  <c r="T117" i="1" s="1"/>
  <c r="CX117" i="1"/>
  <c r="W117" i="1" s="1"/>
  <c r="CY117" i="1"/>
  <c r="X117" i="1" s="1"/>
  <c r="CZ117" i="1"/>
  <c r="Y117" i="1" s="1"/>
  <c r="FR117" i="1"/>
  <c r="GL117" i="1"/>
  <c r="BZ125" i="1" s="1"/>
  <c r="GN117" i="1"/>
  <c r="GO117" i="1"/>
  <c r="GV117" i="1"/>
  <c r="HC117" i="1"/>
  <c r="GX117" i="1" s="1"/>
  <c r="C118" i="1"/>
  <c r="D118" i="1"/>
  <c r="P118" i="1"/>
  <c r="AC118" i="1"/>
  <c r="AE118" i="1"/>
  <c r="R118" i="1" s="1"/>
  <c r="GK118" i="1" s="1"/>
  <c r="AF118" i="1"/>
  <c r="S118" i="1" s="1"/>
  <c r="AG118" i="1"/>
  <c r="AH118" i="1"/>
  <c r="AI118" i="1"/>
  <c r="CW118" i="1" s="1"/>
  <c r="V118" i="1" s="1"/>
  <c r="AJ118" i="1"/>
  <c r="CX118" i="1" s="1"/>
  <c r="W118" i="1" s="1"/>
  <c r="CQ118" i="1"/>
  <c r="CR118" i="1"/>
  <c r="CU118" i="1"/>
  <c r="T118" i="1" s="1"/>
  <c r="CV118" i="1"/>
  <c r="U118" i="1" s="1"/>
  <c r="FR118" i="1"/>
  <c r="GL118" i="1"/>
  <c r="GN118" i="1"/>
  <c r="GO118" i="1"/>
  <c r="GV118" i="1"/>
  <c r="HC118" i="1" s="1"/>
  <c r="GX118" i="1" s="1"/>
  <c r="C119" i="1"/>
  <c r="D119" i="1"/>
  <c r="R119" i="1"/>
  <c r="GK119" i="1" s="1"/>
  <c r="AC119" i="1"/>
  <c r="P119" i="1" s="1"/>
  <c r="AE119" i="1"/>
  <c r="AD119" i="1" s="1"/>
  <c r="AB119" i="1" s="1"/>
  <c r="AF119" i="1"/>
  <c r="S119" i="1" s="1"/>
  <c r="AG119" i="1"/>
  <c r="CU119" i="1" s="1"/>
  <c r="T119" i="1" s="1"/>
  <c r="AH119" i="1"/>
  <c r="AI119" i="1"/>
  <c r="AJ119" i="1"/>
  <c r="CX119" i="1" s="1"/>
  <c r="W119" i="1" s="1"/>
  <c r="CR119" i="1"/>
  <c r="CS119" i="1"/>
  <c r="CV119" i="1"/>
  <c r="U119" i="1" s="1"/>
  <c r="CW119" i="1"/>
  <c r="V119" i="1" s="1"/>
  <c r="FR119" i="1"/>
  <c r="BY125" i="1" s="1"/>
  <c r="GL119" i="1"/>
  <c r="GN119" i="1"/>
  <c r="CB125" i="1" s="1"/>
  <c r="GO119" i="1"/>
  <c r="GV119" i="1"/>
  <c r="HC119" i="1" s="1"/>
  <c r="GX119" i="1" s="1"/>
  <c r="C120" i="1"/>
  <c r="D120" i="1"/>
  <c r="R120" i="1"/>
  <c r="S120" i="1"/>
  <c r="CY120" i="1" s="1"/>
  <c r="X120" i="1" s="1"/>
  <c r="AC120" i="1"/>
  <c r="P120" i="1" s="1"/>
  <c r="AD120" i="1"/>
  <c r="AE120" i="1"/>
  <c r="Q120" i="1" s="1"/>
  <c r="AF120" i="1"/>
  <c r="AG120" i="1"/>
  <c r="CU120" i="1" s="1"/>
  <c r="T120" i="1" s="1"/>
  <c r="AH120" i="1"/>
  <c r="CV120" i="1" s="1"/>
  <c r="U120" i="1" s="1"/>
  <c r="AI120" i="1"/>
  <c r="AJ120" i="1"/>
  <c r="CR120" i="1"/>
  <c r="CS120" i="1"/>
  <c r="CT120" i="1"/>
  <c r="CW120" i="1"/>
  <c r="V120" i="1" s="1"/>
  <c r="CX120" i="1"/>
  <c r="W120" i="1" s="1"/>
  <c r="FR120" i="1"/>
  <c r="GK120" i="1"/>
  <c r="GL120" i="1"/>
  <c r="GN120" i="1"/>
  <c r="GO120" i="1"/>
  <c r="CC125" i="1" s="1"/>
  <c r="GV120" i="1"/>
  <c r="HC120" i="1"/>
  <c r="GX120" i="1" s="1"/>
  <c r="C121" i="1"/>
  <c r="D121" i="1"/>
  <c r="P121" i="1"/>
  <c r="S121" i="1"/>
  <c r="CZ121" i="1" s="1"/>
  <c r="Y121" i="1" s="1"/>
  <c r="AC121" i="1"/>
  <c r="AB121" i="1" s="1"/>
  <c r="AD121" i="1"/>
  <c r="AE121" i="1"/>
  <c r="Q121" i="1" s="1"/>
  <c r="AF121" i="1"/>
  <c r="AG121" i="1"/>
  <c r="AH121" i="1"/>
  <c r="CV121" i="1" s="1"/>
  <c r="U121" i="1" s="1"/>
  <c r="AI121" i="1"/>
  <c r="CW121" i="1" s="1"/>
  <c r="V121" i="1" s="1"/>
  <c r="AJ121" i="1"/>
  <c r="CQ121" i="1"/>
  <c r="CR121" i="1"/>
  <c r="CT121" i="1"/>
  <c r="CU121" i="1"/>
  <c r="T121" i="1" s="1"/>
  <c r="CX121" i="1"/>
  <c r="W121" i="1" s="1"/>
  <c r="CY121" i="1"/>
  <c r="X121" i="1" s="1"/>
  <c r="FR121" i="1"/>
  <c r="GL121" i="1"/>
  <c r="GN121" i="1"/>
  <c r="GO121" i="1"/>
  <c r="GV121" i="1"/>
  <c r="HC121" i="1"/>
  <c r="GX121" i="1" s="1"/>
  <c r="C122" i="1"/>
  <c r="D122" i="1"/>
  <c r="P122" i="1"/>
  <c r="AC122" i="1"/>
  <c r="AE122" i="1"/>
  <c r="R122" i="1" s="1"/>
  <c r="GK122" i="1" s="1"/>
  <c r="AF122" i="1"/>
  <c r="S122" i="1" s="1"/>
  <c r="AG122" i="1"/>
  <c r="AH122" i="1"/>
  <c r="AI122" i="1"/>
  <c r="CW122" i="1" s="1"/>
  <c r="V122" i="1" s="1"/>
  <c r="AJ122" i="1"/>
  <c r="CX122" i="1" s="1"/>
  <c r="W122" i="1" s="1"/>
  <c r="CQ122" i="1"/>
  <c r="CR122" i="1"/>
  <c r="CU122" i="1"/>
  <c r="T122" i="1" s="1"/>
  <c r="CV122" i="1"/>
  <c r="U122" i="1" s="1"/>
  <c r="FR122" i="1"/>
  <c r="GL122" i="1"/>
  <c r="GN122" i="1"/>
  <c r="GO122" i="1"/>
  <c r="GV122" i="1"/>
  <c r="HC122" i="1" s="1"/>
  <c r="GX122" i="1" s="1"/>
  <c r="C123" i="1"/>
  <c r="D123" i="1"/>
  <c r="R123" i="1"/>
  <c r="GK123" i="1" s="1"/>
  <c r="AC123" i="1"/>
  <c r="P123" i="1" s="1"/>
  <c r="AE123" i="1"/>
  <c r="AD123" i="1" s="1"/>
  <c r="AB123" i="1" s="1"/>
  <c r="AF123" i="1"/>
  <c r="S123" i="1" s="1"/>
  <c r="AG123" i="1"/>
  <c r="CU123" i="1" s="1"/>
  <c r="T123" i="1" s="1"/>
  <c r="AH123" i="1"/>
  <c r="AI123" i="1"/>
  <c r="AJ123" i="1"/>
  <c r="CX123" i="1" s="1"/>
  <c r="W123" i="1" s="1"/>
  <c r="CR123" i="1"/>
  <c r="CS123" i="1"/>
  <c r="CV123" i="1"/>
  <c r="U123" i="1" s="1"/>
  <c r="CW123" i="1"/>
  <c r="V123" i="1" s="1"/>
  <c r="FR123" i="1"/>
  <c r="GL123" i="1"/>
  <c r="GN123" i="1"/>
  <c r="GO123" i="1"/>
  <c r="GV123" i="1"/>
  <c r="HC123" i="1" s="1"/>
  <c r="GX123" i="1" s="1"/>
  <c r="B125" i="1"/>
  <c r="C125" i="1"/>
  <c r="C115" i="1" s="1"/>
  <c r="D125" i="1"/>
  <c r="D115" i="1" s="1"/>
  <c r="F125" i="1"/>
  <c r="F115" i="1" s="1"/>
  <c r="G125" i="1"/>
  <c r="G115" i="1" s="1"/>
  <c r="BX125" i="1"/>
  <c r="AO125" i="1" s="1"/>
  <c r="CK125" i="1"/>
  <c r="CK115" i="1" s="1"/>
  <c r="CL125" i="1"/>
  <c r="CL115" i="1" s="1"/>
  <c r="CM125" i="1"/>
  <c r="BD125" i="1" s="1"/>
  <c r="B155" i="1"/>
  <c r="B22" i="1" s="1"/>
  <c r="C155" i="1"/>
  <c r="C22" i="1" s="1"/>
  <c r="D155" i="1"/>
  <c r="D22" i="1" s="1"/>
  <c r="F155" i="1"/>
  <c r="F22" i="1" s="1"/>
  <c r="G155" i="1"/>
  <c r="G22" i="1" s="1"/>
  <c r="B185" i="1"/>
  <c r="B18" i="1" s="1"/>
  <c r="C185" i="1"/>
  <c r="C18" i="1" s="1"/>
  <c r="D185" i="1"/>
  <c r="D18" i="1" s="1"/>
  <c r="F185" i="1"/>
  <c r="F18" i="1" s="1"/>
  <c r="G185" i="1"/>
  <c r="G18" i="1" s="1"/>
  <c r="I21" i="5" l="1"/>
  <c r="H182" i="5"/>
  <c r="H115" i="5"/>
  <c r="I26" i="5"/>
  <c r="H178" i="5"/>
  <c r="J182" i="5"/>
  <c r="J115" i="5"/>
  <c r="CY122" i="1"/>
  <c r="X122" i="1" s="1"/>
  <c r="CZ122" i="1"/>
  <c r="Y122" i="1" s="1"/>
  <c r="AJ125" i="1"/>
  <c r="CD75" i="1"/>
  <c r="AU83" i="1"/>
  <c r="CY123" i="1"/>
  <c r="X123" i="1" s="1"/>
  <c r="CZ123" i="1"/>
  <c r="Y123" i="1" s="1"/>
  <c r="CP120" i="1"/>
  <c r="O120" i="1" s="1"/>
  <c r="AG125" i="1"/>
  <c r="T83" i="1"/>
  <c r="AG75" i="1"/>
  <c r="AS125" i="1"/>
  <c r="CB115" i="1"/>
  <c r="BZ115" i="1"/>
  <c r="CG125" i="1"/>
  <c r="AQ125" i="1"/>
  <c r="CZ118" i="1"/>
  <c r="Y118" i="1" s="1"/>
  <c r="AL125" i="1" s="1"/>
  <c r="AF125" i="1"/>
  <c r="CY118" i="1"/>
  <c r="X118" i="1" s="1"/>
  <c r="AI125" i="1"/>
  <c r="CP117" i="1"/>
  <c r="O117" i="1" s="1"/>
  <c r="CC115" i="1"/>
  <c r="AT125" i="1"/>
  <c r="CJ125" i="1"/>
  <c r="AO115" i="1"/>
  <c r="F129" i="1"/>
  <c r="BY115" i="1"/>
  <c r="AP125" i="1"/>
  <c r="CI125" i="1"/>
  <c r="BD115" i="1"/>
  <c r="F150" i="1"/>
  <c r="CP121" i="1"/>
  <c r="O121" i="1" s="1"/>
  <c r="CY119" i="1"/>
  <c r="X119" i="1" s="1"/>
  <c r="AK125" i="1" s="1"/>
  <c r="CZ119" i="1"/>
  <c r="Y119" i="1" s="1"/>
  <c r="AH125" i="1"/>
  <c r="AS83" i="1"/>
  <c r="CB75" i="1"/>
  <c r="AJ83" i="1"/>
  <c r="CJ26" i="1"/>
  <c r="BA43" i="1"/>
  <c r="AX26" i="1"/>
  <c r="F50" i="1"/>
  <c r="CZ41" i="1"/>
  <c r="Y41" i="1" s="1"/>
  <c r="CY41" i="1"/>
  <c r="X41" i="1" s="1"/>
  <c r="BC125" i="1"/>
  <c r="AC125" i="1"/>
  <c r="Q123" i="1"/>
  <c r="CP123" i="1" s="1"/>
  <c r="O123" i="1" s="1"/>
  <c r="AD122" i="1"/>
  <c r="AB122" i="1" s="1"/>
  <c r="AB120" i="1"/>
  <c r="Q119" i="1"/>
  <c r="CP119" i="1" s="1"/>
  <c r="O119" i="1" s="1"/>
  <c r="AD118" i="1"/>
  <c r="AB118" i="1" s="1"/>
  <c r="CM115" i="1"/>
  <c r="F87" i="1"/>
  <c r="CY79" i="1"/>
  <c r="X79" i="1" s="1"/>
  <c r="CZ79" i="1"/>
  <c r="Y79" i="1" s="1"/>
  <c r="AI83" i="1"/>
  <c r="R77" i="1"/>
  <c r="CS77" i="1"/>
  <c r="AD77" i="1"/>
  <c r="AB77" i="1" s="1"/>
  <c r="Q77" i="1"/>
  <c r="AQ75" i="1"/>
  <c r="F93" i="1"/>
  <c r="CY77" i="1"/>
  <c r="X77" i="1" s="1"/>
  <c r="AQ155" i="1"/>
  <c r="BB125" i="1"/>
  <c r="CQ123" i="1"/>
  <c r="CT122" i="1"/>
  <c r="CS121" i="1"/>
  <c r="R121" i="1"/>
  <c r="GK121" i="1" s="1"/>
  <c r="CZ120" i="1"/>
  <c r="Y120" i="1" s="1"/>
  <c r="CQ119" i="1"/>
  <c r="CT118" i="1"/>
  <c r="CS117" i="1"/>
  <c r="R117" i="1"/>
  <c r="F96" i="1"/>
  <c r="CZ81" i="1"/>
  <c r="Y81" i="1" s="1"/>
  <c r="R81" i="1"/>
  <c r="GK81" i="1" s="1"/>
  <c r="CS81" i="1"/>
  <c r="AD81" i="1"/>
  <c r="AB81" i="1" s="1"/>
  <c r="Q81" i="1"/>
  <c r="FR80" i="1"/>
  <c r="S80" i="1"/>
  <c r="CT80" i="1"/>
  <c r="AB80" i="1"/>
  <c r="FR78" i="1"/>
  <c r="CP78" i="1"/>
  <c r="O78" i="1" s="1"/>
  <c r="FR77" i="1"/>
  <c r="CP77" i="1"/>
  <c r="O77" i="1" s="1"/>
  <c r="AP26" i="1"/>
  <c r="F52" i="1"/>
  <c r="Q122" i="1"/>
  <c r="CP122" i="1" s="1"/>
  <c r="O122" i="1" s="1"/>
  <c r="Q118" i="1"/>
  <c r="CP118" i="1" s="1"/>
  <c r="O118" i="1" s="1"/>
  <c r="AT75" i="1"/>
  <c r="F101" i="1"/>
  <c r="AH83" i="1"/>
  <c r="CZ34" i="1"/>
  <c r="Y34" i="1" s="1"/>
  <c r="CY34" i="1"/>
  <c r="X34" i="1" s="1"/>
  <c r="AH43" i="1"/>
  <c r="CT123" i="1"/>
  <c r="CS122" i="1"/>
  <c r="CQ120" i="1"/>
  <c r="CT119" i="1"/>
  <c r="CS118" i="1"/>
  <c r="FR81" i="1"/>
  <c r="CP81" i="1"/>
  <c r="O81" i="1" s="1"/>
  <c r="GM81" i="1" s="1"/>
  <c r="P79" i="1"/>
  <c r="CQ79" i="1"/>
  <c r="AB79" i="1"/>
  <c r="CJ83" i="1"/>
  <c r="CR77" i="1"/>
  <c r="CC75" i="1"/>
  <c r="CG83" i="1"/>
  <c r="CQ81" i="1"/>
  <c r="CS79" i="1"/>
  <c r="R79" i="1"/>
  <c r="GK79" i="1" s="1"/>
  <c r="CT78" i="1"/>
  <c r="CQ77" i="1"/>
  <c r="BX75" i="1"/>
  <c r="CM26" i="1"/>
  <c r="BD43" i="1"/>
  <c r="CI43" i="1"/>
  <c r="BC43" i="1"/>
  <c r="AU43" i="1"/>
  <c r="CP41" i="1"/>
  <c r="O41" i="1" s="1"/>
  <c r="CZ35" i="1"/>
  <c r="Y35" i="1" s="1"/>
  <c r="GO35" i="1" s="1"/>
  <c r="CY35" i="1"/>
  <c r="X35" i="1" s="1"/>
  <c r="GM35" i="1" s="1"/>
  <c r="CT81" i="1"/>
  <c r="CQ80" i="1"/>
  <c r="CS78" i="1"/>
  <c r="R78" i="1"/>
  <c r="GK78" i="1" s="1"/>
  <c r="CT77" i="1"/>
  <c r="CM75" i="1"/>
  <c r="BB43" i="1"/>
  <c r="CY39" i="1"/>
  <c r="X39" i="1" s="1"/>
  <c r="CZ39" i="1"/>
  <c r="Y39" i="1" s="1"/>
  <c r="CZ37" i="1"/>
  <c r="Y37" i="1" s="1"/>
  <c r="CY37" i="1"/>
  <c r="X37" i="1" s="1"/>
  <c r="AI43" i="1"/>
  <c r="CP39" i="1"/>
  <c r="O39" i="1" s="1"/>
  <c r="CP37" i="1"/>
  <c r="O37" i="1" s="1"/>
  <c r="AG43" i="1"/>
  <c r="AB39" i="1"/>
  <c r="Q38" i="1"/>
  <c r="P34" i="1"/>
  <c r="CP34" i="1" s="1"/>
  <c r="O34" i="1" s="1"/>
  <c r="CY28" i="1"/>
  <c r="X28" i="1" s="1"/>
  <c r="CZ28" i="1"/>
  <c r="Y28" i="1" s="1"/>
  <c r="AO43" i="1"/>
  <c r="CT41" i="1"/>
  <c r="CS40" i="1"/>
  <c r="AB40" i="1"/>
  <c r="R40" i="1"/>
  <c r="GK40" i="1" s="1"/>
  <c r="CQ38" i="1"/>
  <c r="AD38" i="1"/>
  <c r="AB38" i="1" s="1"/>
  <c r="P38" i="1"/>
  <c r="CP38" i="1" s="1"/>
  <c r="O38" i="1" s="1"/>
  <c r="CT37" i="1"/>
  <c r="CS36" i="1"/>
  <c r="AB36" i="1"/>
  <c r="R36" i="1"/>
  <c r="GK36" i="1" s="1"/>
  <c r="CT35" i="1"/>
  <c r="AB34" i="1"/>
  <c r="CR33" i="1"/>
  <c r="AD33" i="1"/>
  <c r="AB33" i="1" s="1"/>
  <c r="U32" i="1"/>
  <c r="W32" i="1"/>
  <c r="AJ43" i="1" s="1"/>
  <c r="R32" i="1"/>
  <c r="GK32" i="1" s="1"/>
  <c r="CY30" i="1"/>
  <c r="X30" i="1" s="1"/>
  <c r="CZ30" i="1"/>
  <c r="Y30" i="1" s="1"/>
  <c r="R29" i="1"/>
  <c r="GK29" i="1" s="1"/>
  <c r="CS29" i="1"/>
  <c r="AD29" i="1"/>
  <c r="AB29" i="1" s="1"/>
  <c r="Q29" i="1"/>
  <c r="CP29" i="1" s="1"/>
  <c r="O29" i="1" s="1"/>
  <c r="CZ40" i="1"/>
  <c r="Y40" i="1" s="1"/>
  <c r="Q40" i="1"/>
  <c r="CP40" i="1" s="1"/>
  <c r="O40" i="1" s="1"/>
  <c r="CZ36" i="1"/>
  <c r="Y36" i="1" s="1"/>
  <c r="Q36" i="1"/>
  <c r="CP36" i="1" s="1"/>
  <c r="O36" i="1" s="1"/>
  <c r="Q33" i="1"/>
  <c r="CP33" i="1" s="1"/>
  <c r="O33" i="1" s="1"/>
  <c r="CY32" i="1"/>
  <c r="X32" i="1" s="1"/>
  <c r="P32" i="1"/>
  <c r="CP32" i="1" s="1"/>
  <c r="O32" i="1" s="1"/>
  <c r="CR29" i="1"/>
  <c r="P28" i="1"/>
  <c r="CQ28" i="1"/>
  <c r="AB28" i="1"/>
  <c r="CQ40" i="1"/>
  <c r="CT39" i="1"/>
  <c r="CS38" i="1"/>
  <c r="CQ36" i="1"/>
  <c r="U34" i="1"/>
  <c r="R34" i="1"/>
  <c r="GK34" i="1" s="1"/>
  <c r="W33" i="1"/>
  <c r="S33" i="1"/>
  <c r="CT33" i="1"/>
  <c r="R31" i="1"/>
  <c r="GK31" i="1" s="1"/>
  <c r="CS31" i="1"/>
  <c r="CP31" i="1"/>
  <c r="O31" i="1" s="1"/>
  <c r="P30" i="1"/>
  <c r="CP30" i="1" s="1"/>
  <c r="O30" i="1" s="1"/>
  <c r="CQ30" i="1"/>
  <c r="AB30" i="1"/>
  <c r="CZ29" i="1"/>
  <c r="Y29" i="1" s="1"/>
  <c r="CS28" i="1"/>
  <c r="R28" i="1"/>
  <c r="CT31" i="1"/>
  <c r="CT29" i="1"/>
  <c r="Q28" i="1"/>
  <c r="AD43" i="1" s="1"/>
  <c r="GM118" i="1" l="1"/>
  <c r="GP118" i="1"/>
  <c r="GN29" i="1"/>
  <c r="GM29" i="1"/>
  <c r="GP122" i="1"/>
  <c r="GM122" i="1"/>
  <c r="GP123" i="1"/>
  <c r="GM123" i="1"/>
  <c r="AJ26" i="1"/>
  <c r="W43" i="1"/>
  <c r="GM36" i="1"/>
  <c r="GO36" i="1"/>
  <c r="GP119" i="1"/>
  <c r="GM119" i="1"/>
  <c r="GM40" i="1"/>
  <c r="GO40" i="1"/>
  <c r="AK115" i="1"/>
  <c r="X125" i="1"/>
  <c r="Y125" i="1"/>
  <c r="AL115" i="1"/>
  <c r="GO38" i="1"/>
  <c r="GM38" i="1"/>
  <c r="AI26" i="1"/>
  <c r="V43" i="1"/>
  <c r="BB26" i="1"/>
  <c r="F56" i="1"/>
  <c r="BB155" i="1"/>
  <c r="CI26" i="1"/>
  <c r="AZ43" i="1"/>
  <c r="BA26" i="1"/>
  <c r="F63" i="1"/>
  <c r="BA155" i="1"/>
  <c r="AS75" i="1"/>
  <c r="F100" i="1"/>
  <c r="S125" i="1"/>
  <c r="AF115" i="1"/>
  <c r="T75" i="1"/>
  <c r="F104" i="1"/>
  <c r="GK28" i="1"/>
  <c r="AE43" i="1"/>
  <c r="CP28" i="1"/>
  <c r="O28" i="1" s="1"/>
  <c r="AC43" i="1"/>
  <c r="T43" i="1"/>
  <c r="AG26" i="1"/>
  <c r="GM41" i="1"/>
  <c r="GO41" i="1"/>
  <c r="BD26" i="1"/>
  <c r="F68" i="1"/>
  <c r="BD155" i="1"/>
  <c r="AX83" i="1"/>
  <c r="CG75" i="1"/>
  <c r="GM78" i="1"/>
  <c r="CY80" i="1"/>
  <c r="X80" i="1" s="1"/>
  <c r="CZ80" i="1"/>
  <c r="Y80" i="1" s="1"/>
  <c r="AL83" i="1" s="1"/>
  <c r="AE125" i="1"/>
  <c r="GK117" i="1"/>
  <c r="GK77" i="1"/>
  <c r="AE83" i="1"/>
  <c r="CP80" i="1"/>
  <c r="O80" i="1" s="1"/>
  <c r="GM80" i="1" s="1"/>
  <c r="AC115" i="1"/>
  <c r="CF125" i="1"/>
  <c r="P125" i="1"/>
  <c r="CE125" i="1"/>
  <c r="CH125" i="1"/>
  <c r="F143" i="1"/>
  <c r="AT115" i="1"/>
  <c r="V125" i="1"/>
  <c r="AI115" i="1"/>
  <c r="AG115" i="1"/>
  <c r="T125" i="1"/>
  <c r="AJ115" i="1"/>
  <c r="W125" i="1"/>
  <c r="GM32" i="1"/>
  <c r="GN32" i="1"/>
  <c r="AH26" i="1"/>
  <c r="U43" i="1"/>
  <c r="AP115" i="1"/>
  <c r="F134" i="1"/>
  <c r="AD125" i="1"/>
  <c r="AD26" i="1"/>
  <c r="Q43" i="1"/>
  <c r="GM30" i="1"/>
  <c r="GN30" i="1"/>
  <c r="GM34" i="1"/>
  <c r="GN34" i="1"/>
  <c r="GM37" i="1"/>
  <c r="GO37" i="1"/>
  <c r="CC43" i="1" s="1"/>
  <c r="AU26" i="1"/>
  <c r="F62" i="1"/>
  <c r="BB115" i="1"/>
  <c r="F138" i="1"/>
  <c r="AF83" i="1"/>
  <c r="AD83" i="1"/>
  <c r="AI75" i="1"/>
  <c r="V83" i="1"/>
  <c r="BC115" i="1"/>
  <c r="F141" i="1"/>
  <c r="AJ75" i="1"/>
  <c r="W83" i="1"/>
  <c r="U125" i="1"/>
  <c r="AH115" i="1"/>
  <c r="GM121" i="1"/>
  <c r="GP121" i="1"/>
  <c r="F135" i="1"/>
  <c r="AQ115" i="1"/>
  <c r="AS115" i="1"/>
  <c r="F142" i="1"/>
  <c r="AL43" i="1"/>
  <c r="BA83" i="1"/>
  <c r="CJ75" i="1"/>
  <c r="AH75" i="1"/>
  <c r="U83" i="1"/>
  <c r="BA125" i="1"/>
  <c r="CJ115" i="1"/>
  <c r="GP120" i="1"/>
  <c r="GM120" i="1"/>
  <c r="GN31" i="1"/>
  <c r="GM31" i="1"/>
  <c r="CZ33" i="1"/>
  <c r="Y33" i="1" s="1"/>
  <c r="CY33" i="1"/>
  <c r="X33" i="1" s="1"/>
  <c r="GN33" i="1" s="1"/>
  <c r="AF43" i="1"/>
  <c r="AO26" i="1"/>
  <c r="F47" i="1"/>
  <c r="AO155" i="1"/>
  <c r="GO39" i="1"/>
  <c r="GM39" i="1"/>
  <c r="BC26" i="1"/>
  <c r="F59" i="1"/>
  <c r="BC155" i="1"/>
  <c r="FR79" i="1"/>
  <c r="BY83" i="1" s="1"/>
  <c r="CP79" i="1"/>
  <c r="O79" i="1" s="1"/>
  <c r="GM79" i="1" s="1"/>
  <c r="AC83" i="1"/>
  <c r="GM77" i="1"/>
  <c r="CA83" i="1" s="1"/>
  <c r="AQ22" i="1"/>
  <c r="AQ185" i="1"/>
  <c r="F165" i="1"/>
  <c r="AK83" i="1"/>
  <c r="CI115" i="1"/>
  <c r="AZ125" i="1"/>
  <c r="GM117" i="1"/>
  <c r="AB125" i="1"/>
  <c r="GP117" i="1"/>
  <c r="CG115" i="1"/>
  <c r="AX125" i="1"/>
  <c r="AU75" i="1"/>
  <c r="F102" i="1"/>
  <c r="CC26" i="1" l="1"/>
  <c r="AT43" i="1"/>
  <c r="CI83" i="1"/>
  <c r="AP83" i="1"/>
  <c r="BY75" i="1"/>
  <c r="AR83" i="1"/>
  <c r="CA75" i="1"/>
  <c r="AV125" i="1"/>
  <c r="CE115" i="1"/>
  <c r="AE26" i="1"/>
  <c r="R43" i="1"/>
  <c r="W26" i="1"/>
  <c r="F67" i="1"/>
  <c r="W155" i="1"/>
  <c r="AB83" i="1"/>
  <c r="BA115" i="1"/>
  <c r="F145" i="1"/>
  <c r="F103" i="1"/>
  <c r="BA75" i="1"/>
  <c r="AD75" i="1"/>
  <c r="Q83" i="1"/>
  <c r="T115" i="1"/>
  <c r="F146" i="1"/>
  <c r="P115" i="1"/>
  <c r="F128" i="1"/>
  <c r="AE75" i="1"/>
  <c r="R83" i="1"/>
  <c r="AL75" i="1"/>
  <c r="Y83" i="1"/>
  <c r="AX75" i="1"/>
  <c r="F90" i="1"/>
  <c r="AX155" i="1"/>
  <c r="AK43" i="1"/>
  <c r="F140" i="1"/>
  <c r="S115" i="1"/>
  <c r="V26" i="1"/>
  <c r="F66" i="1"/>
  <c r="V155" i="1"/>
  <c r="AB115" i="1"/>
  <c r="O125" i="1"/>
  <c r="Q125" i="1"/>
  <c r="AD115" i="1"/>
  <c r="BA22" i="1"/>
  <c r="F175" i="1"/>
  <c r="BA185" i="1"/>
  <c r="AZ26" i="1"/>
  <c r="F54" i="1"/>
  <c r="AX115" i="1"/>
  <c r="F132" i="1"/>
  <c r="AF26" i="1"/>
  <c r="S43" i="1"/>
  <c r="F136" i="1"/>
  <c r="AZ115" i="1"/>
  <c r="AQ18" i="1"/>
  <c r="F195" i="1"/>
  <c r="AO22" i="1"/>
  <c r="F159" i="1"/>
  <c r="AO185" i="1"/>
  <c r="F105" i="1"/>
  <c r="U75" i="1"/>
  <c r="AL26" i="1"/>
  <c r="Y43" i="1"/>
  <c r="U115" i="1"/>
  <c r="F147" i="1"/>
  <c r="AF75" i="1"/>
  <c r="S83" i="1"/>
  <c r="Q26" i="1"/>
  <c r="F55" i="1"/>
  <c r="Q155" i="1"/>
  <c r="AW125" i="1"/>
  <c r="CF115" i="1"/>
  <c r="BD22" i="1"/>
  <c r="BD185" i="1"/>
  <c r="F180" i="1"/>
  <c r="AC26" i="1"/>
  <c r="P43" i="1"/>
  <c r="CH43" i="1"/>
  <c r="CE43" i="1"/>
  <c r="CF43" i="1"/>
  <c r="BB22" i="1"/>
  <c r="F168" i="1"/>
  <c r="BB185" i="1"/>
  <c r="Y115" i="1"/>
  <c r="F152" i="1"/>
  <c r="GM33" i="1"/>
  <c r="X83" i="1"/>
  <c r="AK75" i="1"/>
  <c r="V115" i="1"/>
  <c r="F148" i="1"/>
  <c r="R125" i="1"/>
  <c r="AE115" i="1"/>
  <c r="T26" i="1"/>
  <c r="F64" i="1"/>
  <c r="T155" i="1"/>
  <c r="CA125" i="1"/>
  <c r="BC22" i="1"/>
  <c r="BC185" i="1"/>
  <c r="F171" i="1"/>
  <c r="P83" i="1"/>
  <c r="CE83" i="1"/>
  <c r="CF83" i="1"/>
  <c r="AC75" i="1"/>
  <c r="CH83" i="1"/>
  <c r="CD125" i="1"/>
  <c r="W75" i="1"/>
  <c r="F107" i="1"/>
  <c r="V75" i="1"/>
  <c r="F106" i="1"/>
  <c r="U26" i="1"/>
  <c r="F65" i="1"/>
  <c r="U155" i="1"/>
  <c r="W115" i="1"/>
  <c r="F149" i="1"/>
  <c r="CH115" i="1"/>
  <c r="AY125" i="1"/>
  <c r="GM28" i="1"/>
  <c r="CA43" i="1" s="1"/>
  <c r="GN28" i="1"/>
  <c r="CB43" i="1" s="1"/>
  <c r="AB43" i="1"/>
  <c r="F151" i="1"/>
  <c r="X115" i="1"/>
  <c r="AR125" i="1" l="1"/>
  <c r="CA115" i="1"/>
  <c r="S26" i="1"/>
  <c r="F58" i="1"/>
  <c r="S155" i="1"/>
  <c r="AX22" i="1"/>
  <c r="F162" i="1"/>
  <c r="AX185" i="1"/>
  <c r="AP75" i="1"/>
  <c r="F92" i="1"/>
  <c r="AP155" i="1"/>
  <c r="AB26" i="1"/>
  <c r="O43" i="1"/>
  <c r="T22" i="1"/>
  <c r="T185" i="1"/>
  <c r="F176" i="1"/>
  <c r="R115" i="1"/>
  <c r="F139" i="1"/>
  <c r="X75" i="1"/>
  <c r="F109" i="1"/>
  <c r="BB18" i="1"/>
  <c r="F198" i="1"/>
  <c r="CE26" i="1"/>
  <c r="AV43" i="1"/>
  <c r="AW115" i="1"/>
  <c r="F131" i="1"/>
  <c r="S75" i="1"/>
  <c r="F98" i="1"/>
  <c r="Y26" i="1"/>
  <c r="F70" i="1"/>
  <c r="Y155" i="1"/>
  <c r="AO18" i="1"/>
  <c r="F189" i="1"/>
  <c r="R75" i="1"/>
  <c r="F97" i="1"/>
  <c r="AB75" i="1"/>
  <c r="O83" i="1"/>
  <c r="R26" i="1"/>
  <c r="R155" i="1"/>
  <c r="F57" i="1"/>
  <c r="AZ83" i="1"/>
  <c r="CI75" i="1"/>
  <c r="AY115" i="1"/>
  <c r="F133" i="1"/>
  <c r="CH75" i="1"/>
  <c r="AY83" i="1"/>
  <c r="CF26" i="1"/>
  <c r="AW43" i="1"/>
  <c r="CB26" i="1"/>
  <c r="AS43" i="1"/>
  <c r="AW83" i="1"/>
  <c r="CF75" i="1"/>
  <c r="BC18" i="1"/>
  <c r="F201" i="1"/>
  <c r="CH26" i="1"/>
  <c r="AY43" i="1"/>
  <c r="BD18" i="1"/>
  <c r="F210" i="1"/>
  <c r="Q22" i="1"/>
  <c r="F167" i="1"/>
  <c r="Q185" i="1"/>
  <c r="V22" i="1"/>
  <c r="F178" i="1"/>
  <c r="V185" i="1"/>
  <c r="W22" i="1"/>
  <c r="F179" i="1"/>
  <c r="W185" i="1"/>
  <c r="AR75" i="1"/>
  <c r="F111" i="1"/>
  <c r="AT26" i="1"/>
  <c r="AT155" i="1"/>
  <c r="F61" i="1"/>
  <c r="U22" i="1"/>
  <c r="U185" i="1"/>
  <c r="F177" i="1"/>
  <c r="P75" i="1"/>
  <c r="F86" i="1"/>
  <c r="F127" i="1"/>
  <c r="O115" i="1"/>
  <c r="F130" i="1"/>
  <c r="AV115" i="1"/>
  <c r="CA26" i="1"/>
  <c r="AR43" i="1"/>
  <c r="CD115" i="1"/>
  <c r="AU125" i="1"/>
  <c r="AV83" i="1"/>
  <c r="CE75" i="1"/>
  <c r="P26" i="1"/>
  <c r="F46" i="1"/>
  <c r="P155" i="1"/>
  <c r="BA18" i="1"/>
  <c r="F205" i="1"/>
  <c r="Q115" i="1"/>
  <c r="F137" i="1"/>
  <c r="X43" i="1"/>
  <c r="AK26" i="1"/>
  <c r="F110" i="1"/>
  <c r="Y75" i="1"/>
  <c r="F95" i="1"/>
  <c r="Q75" i="1"/>
  <c r="AW26" i="1" l="1"/>
  <c r="F49" i="1"/>
  <c r="AW155" i="1"/>
  <c r="AT22" i="1"/>
  <c r="F173" i="1"/>
  <c r="F16" i="2" s="1"/>
  <c r="F18" i="2" s="1"/>
  <c r="AT185" i="1"/>
  <c r="W18" i="1"/>
  <c r="F209" i="1"/>
  <c r="F89" i="1"/>
  <c r="AW75" i="1"/>
  <c r="R22" i="1"/>
  <c r="F169" i="1"/>
  <c r="R185" i="1"/>
  <c r="Y22" i="1"/>
  <c r="F182" i="1"/>
  <c r="Y185" i="1"/>
  <c r="T18" i="1"/>
  <c r="F206" i="1"/>
  <c r="AP22" i="1"/>
  <c r="AP185" i="1"/>
  <c r="F164" i="1"/>
  <c r="G16" i="2" s="1"/>
  <c r="G18" i="2" s="1"/>
  <c r="AY26" i="1"/>
  <c r="F51" i="1"/>
  <c r="AY155" i="1"/>
  <c r="X26" i="1"/>
  <c r="F69" i="1"/>
  <c r="X155" i="1"/>
  <c r="P22" i="1"/>
  <c r="F158" i="1"/>
  <c r="P185" i="1"/>
  <c r="U18" i="1"/>
  <c r="F207" i="1"/>
  <c r="AS26" i="1"/>
  <c r="F60" i="1"/>
  <c r="AS155" i="1"/>
  <c r="AY75" i="1"/>
  <c r="F91" i="1"/>
  <c r="V18" i="1"/>
  <c r="F208" i="1"/>
  <c r="AV26" i="1"/>
  <c r="F48" i="1"/>
  <c r="AV155" i="1"/>
  <c r="AX18" i="1"/>
  <c r="F192" i="1"/>
  <c r="AR26" i="1"/>
  <c r="F71" i="1"/>
  <c r="AR155" i="1"/>
  <c r="F88" i="1"/>
  <c r="AV75" i="1"/>
  <c r="F144" i="1"/>
  <c r="AU115" i="1"/>
  <c r="AU155" i="1"/>
  <c r="Q18" i="1"/>
  <c r="F197" i="1"/>
  <c r="AZ75" i="1"/>
  <c r="F94" i="1"/>
  <c r="AZ155" i="1"/>
  <c r="O75" i="1"/>
  <c r="F85" i="1"/>
  <c r="O26" i="1"/>
  <c r="O155" i="1"/>
  <c r="F45" i="1"/>
  <c r="S22" i="1"/>
  <c r="F170" i="1"/>
  <c r="J16" i="2" s="1"/>
  <c r="J18" i="2" s="1"/>
  <c r="S185" i="1"/>
  <c r="AR115" i="1"/>
  <c r="F153" i="1"/>
  <c r="AU22" i="1" l="1"/>
  <c r="F174" i="1"/>
  <c r="H16" i="2" s="1"/>
  <c r="H18" i="2" s="1"/>
  <c r="AU185" i="1"/>
  <c r="AY22" i="1"/>
  <c r="AY185" i="1"/>
  <c r="F163" i="1"/>
  <c r="AR22" i="1"/>
  <c r="F183" i="1"/>
  <c r="AR185" i="1"/>
  <c r="AS22" i="1"/>
  <c r="AS185" i="1"/>
  <c r="F172" i="1"/>
  <c r="E16" i="2" s="1"/>
  <c r="X22" i="1"/>
  <c r="X185" i="1"/>
  <c r="F181" i="1"/>
  <c r="AW22" i="1"/>
  <c r="F161" i="1"/>
  <c r="AW185" i="1"/>
  <c r="AP18" i="1"/>
  <c r="F194" i="1"/>
  <c r="AV22" i="1"/>
  <c r="AV185" i="1"/>
  <c r="F160" i="1"/>
  <c r="P18" i="1"/>
  <c r="F188" i="1"/>
  <c r="AT18" i="1"/>
  <c r="F203" i="1"/>
  <c r="Y18" i="1"/>
  <c r="F212" i="1"/>
  <c r="S18" i="1"/>
  <c r="F200" i="1"/>
  <c r="O22" i="1"/>
  <c r="F157" i="1"/>
  <c r="O185" i="1"/>
  <c r="AZ22" i="1"/>
  <c r="F166" i="1"/>
  <c r="AZ185" i="1"/>
  <c r="R18" i="1"/>
  <c r="F199" i="1"/>
  <c r="I16" i="2" l="1"/>
  <c r="I18" i="2" s="1"/>
  <c r="E18" i="2"/>
  <c r="AS18" i="1"/>
  <c r="F202" i="1"/>
  <c r="AU18" i="1"/>
  <c r="F204" i="1"/>
  <c r="O18" i="1"/>
  <c r="F187" i="1"/>
  <c r="AW18" i="1"/>
  <c r="F191" i="1"/>
  <c r="X18" i="1"/>
  <c r="F211" i="1"/>
  <c r="AV18" i="1"/>
  <c r="F190" i="1"/>
  <c r="AZ18" i="1"/>
  <c r="F196" i="1"/>
  <c r="AR18" i="1"/>
  <c r="F213" i="1"/>
  <c r="AY18" i="1"/>
  <c r="F193" i="1"/>
</calcChain>
</file>

<file path=xl/sharedStrings.xml><?xml version="1.0" encoding="utf-8"?>
<sst xmlns="http://schemas.openxmlformats.org/spreadsheetml/2006/main" count="2418" uniqueCount="275">
  <si>
    <t>Smeta.RU  (495) 974-1589</t>
  </si>
  <si>
    <t>_PS_</t>
  </si>
  <si>
    <t>Smeta.RU</t>
  </si>
  <si>
    <t/>
  </si>
  <si>
    <t>Установка реклоузера на опорах ВЛ 6 кВ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</si>
  <si>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</si>
  <si>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</si>
  <si>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</si>
  <si>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Новая методика с выпуска доп. 43 (Строительство), Доп 63</t>
  </si>
  <si>
    <t>Территориальные сметные нормативы для Москвы ТСН-2001 (МГЭ)</t>
  </si>
  <si>
    <t>Поправки для ТСН-2001 от 20.01.2022 г. доп.63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</si>
  <si>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</si>
  <si>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</si>
  <si>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</si>
  <si>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</si>
  <si>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Строительно-монтажные работы по установке реклоузера на опорах</t>
  </si>
  <si>
    <t>1</t>
  </si>
  <si>
    <t>3.33-26-3</t>
  </si>
  <si>
    <t>Установка линейного электрооборудования разъединителей с помощью механизмов</t>
  </si>
  <si>
    <t>1 комплект</t>
  </si>
  <si>
    <t>ТСН-2001.3 Доп. 53, Сб. 33, т. 26, поз. 3</t>
  </si>
  <si>
    <t>Строительные работы</t>
  </si>
  <si>
    <t>ТСН-2001.3-33. 33-1...33-36</t>
  </si>
  <si>
    <t>ТСН-2001.3-33-1</t>
  </si>
  <si>
    <t>1,1</t>
  </si>
  <si>
    <t>0930110000</t>
  </si>
  <si>
    <t>Арматурные заготовки из стали класса А-I, диаметр 10 мм</t>
  </si>
  <si>
    <t>т</t>
  </si>
  <si>
    <t>1,2</t>
  </si>
  <si>
    <t>1297020000</t>
  </si>
  <si>
    <t>Болты строительные с гайками и шайбами</t>
  </si>
  <si>
    <t>1,3</t>
  </si>
  <si>
    <t>3511010000</t>
  </si>
  <si>
    <t>Провод неизолированный (3517000000)</t>
  </si>
  <si>
    <t>км</t>
  </si>
  <si>
    <t>1,4</t>
  </si>
  <si>
    <t>5285920000</t>
  </si>
  <si>
    <t>Хомуты стальные</t>
  </si>
  <si>
    <t>1,5</t>
  </si>
  <si>
    <t>Детали крепления стальные</t>
  </si>
  <si>
    <t>1,6</t>
  </si>
  <si>
    <t>5297430000</t>
  </si>
  <si>
    <t>Изоляторы штыревые</t>
  </si>
  <si>
    <t>шт.</t>
  </si>
  <si>
    <t>2</t>
  </si>
  <si>
    <t>4.8-240-4</t>
  </si>
  <si>
    <t>Пульты и шкафы управления, шкаф (пульт) управления навесной, высота, ширина, глубина до 600х600х350 мм</t>
  </si>
  <si>
    <t>1  ШТ.</t>
  </si>
  <si>
    <t>ТСН-2001.4. Доп. 1-42. Сб. 8, т. 240, поз. 4</t>
  </si>
  <si>
    <t>Монтаж оборудования</t>
  </si>
  <si>
    <t>ТСН-2001.4-8. 8-188...8-272</t>
  </si>
  <si>
    <t>ТСН-2001.4-8-18</t>
  </si>
  <si>
    <t>3</t>
  </si>
  <si>
    <t>4.8-241-1</t>
  </si>
  <si>
    <t>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устройствах, кабели и провода сечение до 10 мм2</t>
  </si>
  <si>
    <t>100 жил</t>
  </si>
  <si>
    <t>ТСН-2001.4. Доп. 1-42. Сб. 8, т. 241, поз. 1</t>
  </si>
  <si>
    <t>4</t>
  </si>
  <si>
    <t>4.8-45-1</t>
  </si>
  <si>
    <t>Разрядник, напряжение до 10 кВ</t>
  </si>
  <si>
    <t>1 комплект (3 фазы)</t>
  </si>
  <si>
    <t>ТСН-2001.4. Доп. 1-42. Сб. 8, т. 45, поз. 1</t>
  </si>
  <si>
    <t>ТСН-2001.4-8. 8-28...8-72</t>
  </si>
  <si>
    <t>ТСН-2001.4-8-2</t>
  </si>
  <si>
    <t>5</t>
  </si>
  <si>
    <t>4.10-80-10</t>
  </si>
  <si>
    <t>Аппараты приемные, приборы приемно-контрольные объектовые на 1 луч</t>
  </si>
  <si>
    <t>ТСН-2001.4. Доп. 1-42. Сб. 10, т. 80, поз. 10</t>
  </si>
  <si>
    <t>ТСН-2001.4-10. 10-1...10-91</t>
  </si>
  <si>
    <t>ТСН-2001.4-10-1</t>
  </si>
  <si>
    <t>6</t>
  </si>
  <si>
    <t>4.10-134-4</t>
  </si>
  <si>
    <t>Антенные устройства, монтаж антенны коллективной для приема ТВ на антенной опоре высотой до 6 м без оттяжек на кровле с ранее оборудованными трубостойками</t>
  </si>
  <si>
    <t>1 антенна</t>
  </si>
  <si>
    <t>ТСН-2001.4. Доп. 1-42. Сб. 10, т. 134, поз. 4</t>
  </si>
  <si>
    <t>ТСН-2001.4-10. 10-134...10-139</t>
  </si>
  <si>
    <t>ТСН-2001.4-10-16</t>
  </si>
  <si>
    <t>7</t>
  </si>
  <si>
    <t>4.10-19-6</t>
  </si>
  <si>
    <t>Отдельно устанавливаемые преобразователь или блок питания</t>
  </si>
  <si>
    <t>ТСН-2001.4. Доп. 1-42. Сб. 10, т. 19, поз. 6</t>
  </si>
  <si>
    <t>8</t>
  </si>
  <si>
    <t>4.10-145-17</t>
  </si>
  <si>
    <t>Настройка синхронных цифровых систем передачи, настройка системы контроля и управления, контрольные и приемо-сдаточные испытания</t>
  </si>
  <si>
    <t>1 объект</t>
  </si>
  <si>
    <t>ТСН-2001.4. Доп. 1-42. Сб. 10, т. 145, поз. 17</t>
  </si>
  <si>
    <t>ТСН-2001.4-10. 10-140...10-152</t>
  </si>
  <si>
    <t>ТСН-2001.4-10-17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</si>
  <si>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</si>
  <si>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</si>
  <si>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</si>
  <si>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</si>
  <si>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</si>
  <si>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</si>
  <si>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</si>
  <si>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</si>
  <si>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</si>
  <si>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</si>
  <si>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</si>
  <si>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</si>
  <si>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</si>
  <si>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</si>
  <si>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</si>
  <si>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</si>
  <si>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</si>
  <si>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</si>
  <si>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</si>
  <si>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</si>
  <si>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</si>
  <si>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</si>
  <si>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</si>
  <si>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</si>
  <si>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</si>
  <si>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</si>
  <si>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</si>
  <si>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</si>
  <si>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</si>
  <si>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</si>
  <si>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</si>
  <si>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</si>
  <si>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</si>
  <si>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</si>
  <si>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</si>
  <si>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</si>
  <si>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</si>
  <si>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</si>
  <si>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</si>
  <si>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</si>
  <si>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</si>
  <si>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</si>
  <si>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</si>
  <si>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</si>
  <si>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</si>
  <si>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</si>
  <si>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</si>
  <si>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</si>
  <si>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</si>
  <si>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</si>
  <si>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</si>
  <si>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</si>
  <si>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</si>
  <si>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</si>
  <si>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Оборудование</t>
  </si>
  <si>
    <t>9</t>
  </si>
  <si>
    <t>ТКП</t>
  </si>
  <si>
    <t>Комплект вакуумного реклоузера в комплекте</t>
  </si>
  <si>
    <t>компл.</t>
  </si>
  <si>
    <t>Сметная стоимость оборудования</t>
  </si>
  <si>
    <t>ТСН-2001.13-1.</t>
  </si>
  <si>
    <t>ТСН-2001.13-1-1</t>
  </si>
  <si>
    <t>[1 780 340,06 / 1,2 /  5,14]</t>
  </si>
  <si>
    <t>0</t>
  </si>
  <si>
    <t>10</t>
  </si>
  <si>
    <t>ОПН 6 кВ (6 шт.)</t>
  </si>
  <si>
    <t>занесена вручную</t>
  </si>
  <si>
    <t>11</t>
  </si>
  <si>
    <t>Модем</t>
  </si>
  <si>
    <t>12</t>
  </si>
  <si>
    <t>Антенна 7 дБ</t>
  </si>
  <si>
    <t>13</t>
  </si>
  <si>
    <t>Блок БП</t>
  </si>
  <si>
    <t>Пусконаладочные работы</t>
  </si>
  <si>
    <t>14</t>
  </si>
  <si>
    <t>5.1-152-1</t>
  </si>
  <si>
    <t>Проверка наличия цепи между заземлителями и заземленными элементами</t>
  </si>
  <si>
    <t>1 ТОЧКА</t>
  </si>
  <si>
    <t>ТСН-2001.5. Доп. 1-42. Сб. 1, т. 152, поз. 1</t>
  </si>
  <si>
    <t>)*0,8</t>
  </si>
  <si>
    <t>ТСН-2001.5-1. 1-1...1-189</t>
  </si>
  <si>
    <t>ТСН-2001.5-1-1</t>
  </si>
  <si>
    <t>Поправка: ТСН-2001.5. р2. п.2.5</t>
  </si>
  <si>
    <t>15</t>
  </si>
  <si>
    <t>5.1-151-2</t>
  </si>
  <si>
    <t>Измерение сопротивления растеканию тока контура с диагональю до 20 м</t>
  </si>
  <si>
    <t>1 измерение</t>
  </si>
  <si>
    <t>ТСН-2001.5. Доп. 1-42. Сб. 1, т. 151, поз. 2</t>
  </si>
  <si>
    <t>16</t>
  </si>
  <si>
    <t>5.1-26-2</t>
  </si>
  <si>
    <t>Выключатель масляный напряжением до 20 кВ</t>
  </si>
  <si>
    <t>ТСН-2001.5. Доп. 1-42. Сб. 1, т. 26, поз. 2</t>
  </si>
  <si>
    <t>17</t>
  </si>
  <si>
    <t>5.1-29-1</t>
  </si>
  <si>
    <t>Схемы управления масляными выключателями, схемы вторичной коммутации выключателя напряжением до 11 кВ с местным управлением и общим приводом электромагнитным</t>
  </si>
  <si>
    <t>1 схема</t>
  </si>
  <si>
    <t>ТСН-2001.5. Доп. 1-42. Сб. 1, т. 29, поз. 1</t>
  </si>
  <si>
    <t>18</t>
  </si>
  <si>
    <t>5.1-181-3</t>
  </si>
  <si>
    <t>Технологический комплекс, включающий агрегаты в количестве до 10 шт.</t>
  </si>
  <si>
    <t>1 комплекс</t>
  </si>
  <si>
    <t>ТСН-2001.5. Доп. 1-42. Сб. 1, т. 181, поз. 3</t>
  </si>
  <si>
    <t>19</t>
  </si>
  <si>
    <t>5.1-183-2</t>
  </si>
  <si>
    <t>Технологический комплекс, включающий управляемые участки до 10 шт.</t>
  </si>
  <si>
    <t>ТСН-2001.5. Доп. 1-42. Сб. 1, т. 183, поз. 2</t>
  </si>
  <si>
    <t>20</t>
  </si>
  <si>
    <t>5.2-23-1</t>
  </si>
  <si>
    <t>Устройство телемеханики на стороне контролируемого пункта</t>
  </si>
  <si>
    <t>1 устройство</t>
  </si>
  <si>
    <t>ТСН-2001.5. Доп. 1-42. Сб. 2, т. 23, поз. 1</t>
  </si>
  <si>
    <t>ТСН-2001.5-2. 2-1...2-32</t>
  </si>
  <si>
    <t>ТСН-2001.5-2-1</t>
  </si>
  <si>
    <t>Уровень цен</t>
  </si>
  <si>
    <t>Сборник индексов</t>
  </si>
  <si>
    <t>Коэффициенты к ТСН-2001 МГЭ</t>
  </si>
  <si>
    <t>184</t>
  </si>
  <si>
    <t>_OBSM_</t>
  </si>
  <si>
    <t>9999990008</t>
  </si>
  <si>
    <t>Трудозатраты рабочих</t>
  </si>
  <si>
    <t>чел.-ч.</t>
  </si>
  <si>
    <t>2.1-3-38</t>
  </si>
  <si>
    <t>ТСН-2001.2. Доп. 53. п.1-3-38 (032009)</t>
  </si>
  <si>
    <t>Краны на автомобильном ходу, грузоподъемность до 16 т</t>
  </si>
  <si>
    <t>маш.-ч.</t>
  </si>
  <si>
    <t>9999990007</t>
  </si>
  <si>
    <t>Стоимость прочих машин (ЭСН)</t>
  </si>
  <si>
    <t>руб.</t>
  </si>
  <si>
    <t>9999990006</t>
  </si>
  <si>
    <t>Стоимость прочих материалов (ЭСН)</t>
  </si>
  <si>
    <t>9999990002</t>
  </si>
  <si>
    <t>Масса оборудования</t>
  </si>
  <si>
    <t>Поправка: ТСН-2001.5. р2. п.2.5  Наименование: В случае, если монтажные и пусконаладочные работы по какому-либо оборудованию выполняются одним и тем же звеном (бригадой), либо если они производятся при техническом руководстве персонала предприятий-изготовителей или фирм-поставщиков оборудования.</t>
  </si>
  <si>
    <t>"СОГЛАСОВАНО"</t>
  </si>
  <si>
    <t>"УТВЕРЖДАЮ"</t>
  </si>
  <si>
    <t>Форма № 4б</t>
  </si>
  <si>
    <t>"_____"________________ 2022 г.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</si>
  <si>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</si>
  <si>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</si>
  <si>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</si>
  <si>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</si>
  <si>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</si>
  <si>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</si>
  <si>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</si>
  <si>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</si>
  <si>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</si>
  <si>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</si>
  <si>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</si>
  <si>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</si>
  <si>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</si>
  <si>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</si>
  <si>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</si>
  <si>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</si>
  <si>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</si>
  <si>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</si>
  <si>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</si>
  <si>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</si>
  <si>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</si>
  <si>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Составлен(а) по ТСН-2001 с учетом Дополнения №: 63</t>
  </si>
  <si>
    <t>№ и период сборника коэффициентов (индексов) пересчета: Коэффициенты к ТСН-2001 МГЭ №184 январь 2022 года</t>
  </si>
  <si>
    <t>ЗП</t>
  </si>
  <si>
    <t>ЭМ</t>
  </si>
  <si>
    <t>в т.ч. ЗПМ</t>
  </si>
  <si>
    <t>МР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</si>
  <si>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</si>
  <si>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</si>
  <si>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</si>
  <si>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</si>
  <si>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</si>
  <si>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</si>
  <si>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</si>
  <si>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t xml:space="preserve">   Итого по ТСН-2001.16</t>
  </si>
  <si>
    <t xml:space="preserve">   Итого возвратных сумм</t>
  </si>
  <si>
    <r>
      <t>ОБОРУДОВАНИЕ:
Комплект вакуумного реклоузера в комплекте</t>
    </r>
    <r>
      <rPr>
        <i/>
        <sz val="10"/>
        <color rgb="FF821E82"/>
        <rFont val="Arial"/>
        <family val="2"/>
        <charset val="204"/>
      </rPr>
      <t xml:space="preserve">
288 641,38 = [1 780 340,06 / 1,2 /  5,14]</t>
    </r>
  </si>
  <si>
    <t>ОБОРУДОВАНИЕ:
ОПН 6 кВ (6 шт.)</t>
  </si>
  <si>
    <t>ОБОРУДОВАНИЕ:
Модем</t>
  </si>
  <si>
    <t>ОБОРУДОВАНИЕ:
Антенна 7 дБ</t>
  </si>
  <si>
    <t>ОБОРУДОВАНИЕ:
Блок БП</t>
  </si>
  <si>
    <r>
      <t>5.1-152-1</t>
    </r>
    <r>
      <rPr>
        <i/>
        <sz val="10"/>
        <rFont val="Arial"/>
        <family val="2"/>
        <charset val="204"/>
      </rPr>
      <t xml:space="preserve">
Поправка: ТСН-2001.5. р2. п.2.5</t>
    </r>
  </si>
  <si>
    <r>
      <t>5.1-151-2</t>
    </r>
    <r>
      <rPr>
        <i/>
        <sz val="10"/>
        <rFont val="Arial"/>
        <family val="2"/>
        <charset val="204"/>
      </rPr>
      <t xml:space="preserve">
Поправка: ТСН-2001.5. р2. п.2.5</t>
    </r>
  </si>
  <si>
    <r>
      <t>5.1-26-2</t>
    </r>
    <r>
      <rPr>
        <i/>
        <sz val="10"/>
        <rFont val="Arial"/>
        <family val="2"/>
        <charset val="204"/>
      </rPr>
      <t xml:space="preserve">
Поправка: ТСН-2001.5. р2. п.2.5</t>
    </r>
  </si>
  <si>
    <r>
      <t>5.1-29-1</t>
    </r>
    <r>
      <rPr>
        <i/>
        <sz val="10"/>
        <rFont val="Arial"/>
        <family val="2"/>
        <charset val="204"/>
      </rPr>
      <t xml:space="preserve">
Поправка: ТСН-2001.5. р2. п.2.5</t>
    </r>
  </si>
  <si>
    <r>
      <t>5.2-23-1</t>
    </r>
    <r>
      <rPr>
        <i/>
        <sz val="10"/>
        <rFont val="Arial"/>
        <family val="2"/>
        <charset val="204"/>
      </rPr>
      <t xml:space="preserve">
Поправка: ТСН-2001.5. р2. п.2.5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</si>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</sst>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4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9" fillId="0" borderId="0"/>
  </cellStyleXfs>
  <cellXfs count="6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Alignment="1">
      <alignment horizontal="right"/>
    </xf>
    <xf numFmtId="0" fontId="11" fillId="0" borderId="0" xfId="0" applyFont="1"/>
    <xf numFmtId="0" fontId="12" fillId="0" borderId="0" xfId="0" applyFont="1" applyAlignment="1"/>
    <xf numFmtId="0" fontId="13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right"/>
    </xf>
    <xf numFmtId="0" fontId="13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/>
    <xf numFmtId="0" fontId="11" fillId="0" borderId="1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0" fontId="16" fillId="0" borderId="0" xfId="0" applyFont="1" applyAlignment="1">
      <alignment horizontal="left"/>
    </xf>
    <xf numFmtId="164" fontId="16" fillId="0" borderId="0" xfId="0" applyNumberFormat="1" applyFont="1"/>
    <xf numFmtId="0" fontId="16" fillId="0" borderId="0" xfId="0" applyFont="1"/>
    <xf numFmtId="164" fontId="11" fillId="0" borderId="0" xfId="0" applyNumberFormat="1" applyFont="1"/>
    <xf numFmtId="0" fontId="11" fillId="0" borderId="0" xfId="0" applyFont="1" applyFill="1" applyAlignment="1">
      <alignment horizontal="left"/>
    </xf>
    <xf numFmtId="0" fontId="11" fillId="0" borderId="0" xfId="1" applyFont="1" applyFill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wrapText="1"/>
    </xf>
    <xf numFmtId="0" fontId="12" fillId="0" borderId="0" xfId="0" applyFont="1" applyAlignment="1">
      <alignment horizontal="center" wrapText="1"/>
    </xf>
    <xf numFmtId="0" fontId="11" fillId="0" borderId="0" xfId="0" applyFont="1" applyAlignment="1">
      <alignment horizontal="left" vertical="top" wrapText="1"/>
    </xf>
    <xf numFmtId="0" fontId="17" fillId="0" borderId="0" xfId="0" applyFont="1" applyAlignment="1">
      <alignment horizontal="right" wrapText="1"/>
    </xf>
    <xf numFmtId="0" fontId="11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164" fontId="17" fillId="0" borderId="0" xfId="0" applyNumberFormat="1" applyFont="1" applyAlignment="1">
      <alignment horizontal="right"/>
    </xf>
    <xf numFmtId="164" fontId="0" fillId="0" borderId="0" xfId="0" applyNumberFormat="1"/>
    <xf numFmtId="164" fontId="16" fillId="0" borderId="0" xfId="0" applyNumberFormat="1" applyFont="1" applyAlignment="1">
      <alignment horizontal="right"/>
    </xf>
    <xf numFmtId="0" fontId="11" fillId="0" borderId="5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right" wrapText="1"/>
    </xf>
    <xf numFmtId="0" fontId="11" fillId="0" borderId="5" xfId="0" applyFont="1" applyBorder="1" applyAlignment="1">
      <alignment horizontal="right"/>
    </xf>
    <xf numFmtId="164" fontId="11" fillId="0" borderId="5" xfId="0" applyNumberFormat="1" applyFont="1" applyBorder="1" applyAlignment="1">
      <alignment horizontal="right"/>
    </xf>
    <xf numFmtId="0" fontId="11" fillId="0" borderId="5" xfId="0" applyFont="1" applyBorder="1" applyAlignment="1">
      <alignment horizontal="right" wrapText="1"/>
    </xf>
    <xf numFmtId="0" fontId="0" fillId="0" borderId="6" xfId="0" applyBorder="1"/>
    <xf numFmtId="0" fontId="16" fillId="0" borderId="6" xfId="0" applyFont="1" applyBorder="1"/>
    <xf numFmtId="164" fontId="16" fillId="0" borderId="6" xfId="0" applyNumberFormat="1" applyFont="1" applyBorder="1" applyAlignment="1">
      <alignment horizontal="right"/>
    </xf>
    <xf numFmtId="0" fontId="9" fillId="0" borderId="0" xfId="0" applyFont="1" applyAlignment="1">
      <alignment vertical="top" wrapText="1"/>
    </xf>
    <xf numFmtId="0" fontId="16" fillId="0" borderId="0" xfId="0" applyFont="1" applyAlignment="1">
      <alignment horizontal="right"/>
    </xf>
    <xf numFmtId="0" fontId="16" fillId="0" borderId="0" xfId="0" applyFont="1" applyAlignment="1">
      <alignment horizontal="left" wrapText="1"/>
    </xf>
    <xf numFmtId="0" fontId="16" fillId="0" borderId="0" xfId="0" applyFont="1" applyAlignment="1">
      <alignment horizontal="left" wrapText="1"/>
    </xf>
    <xf numFmtId="0" fontId="18" fillId="0" borderId="5" xfId="0" applyFont="1" applyBorder="1" applyAlignment="1">
      <alignment horizontal="left" vertical="top" wrapText="1"/>
    </xf>
    <xf numFmtId="0" fontId="19" fillId="0" borderId="5" xfId="0" applyFont="1" applyBorder="1" applyAlignment="1">
      <alignment horizontal="right" wrapText="1"/>
    </xf>
    <xf numFmtId="0" fontId="18" fillId="0" borderId="5" xfId="0" applyFont="1" applyBorder="1" applyAlignment="1">
      <alignment horizontal="right"/>
    </xf>
    <xf numFmtId="164" fontId="18" fillId="0" borderId="5" xfId="0" applyNumberFormat="1" applyFont="1" applyBorder="1" applyAlignment="1">
      <alignment horizontal="right"/>
    </xf>
    <xf numFmtId="0" fontId="18" fillId="0" borderId="5" xfId="0" applyFont="1" applyBorder="1" applyAlignment="1">
      <alignment horizontal="right" wrapText="1"/>
    </xf>
    <xf numFmtId="0" fontId="21" fillId="0" borderId="6" xfId="0" applyFont="1" applyBorder="1"/>
    <xf numFmtId="0" fontId="22" fillId="0" borderId="6" xfId="0" applyFont="1" applyBorder="1"/>
    <xf numFmtId="164" fontId="22" fillId="0" borderId="6" xfId="0" applyNumberFormat="1" applyFont="1" applyBorder="1" applyAlignment="1">
      <alignment horizontal="right"/>
    </xf>
    <xf numFmtId="0" fontId="11" fillId="0" borderId="0" xfId="0" applyFont="1" applyAlignment="1">
      <alignment horizontal="right" vertical="center"/>
    </xf>
    <xf numFmtId="0" fontId="11" fillId="0" borderId="1" xfId="0" applyFont="1" applyBorder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191"/>
  <sheetViews>
    <sheetView tabSelected="1" zoomScaleNormal="100" workbookViewId="0">
      <selection activeCell="A13" sqref="A13:K13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11.28515625" bestFit="1" customWidth="1"/>
    <col min="7" max="7" width="8.5703125" bestFit="1" customWidth="1"/>
    <col min="8" max="8" width="9.85546875" bestFit="1" customWidth="1"/>
    <col min="9" max="9" width="11.28515625" bestFit="1" customWidth="1"/>
    <col min="10" max="10" width="11.85546875" bestFit="1" customWidth="1"/>
    <col min="11" max="11" width="13.140625" bestFit="1" customWidth="1"/>
    <col min="14" max="36" width="0" hidden="1" customWidth="1"/>
    <col min="37" max="37" width="129.7109375" hidden="1" customWidth="1"/>
    <col min="38" max="38" width="96" hidden="1" customWidth="1"/>
    <col min="39" max="42" width="0" hidden="1" customWidth="1"/>
  </cols>
  <sheetData>
    <row r="1" spans="1:11" x14ac:dyDescent="0.2">
      <c r="A1" s="9" t="str">
        <f>Source!B1</f>
        <v>Smeta.RU  (495) 974-1589</v>
      </c>
    </row>
    <row r="2" spans="1:11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20" t="s">
        <v>223</v>
      </c>
      <c r="K2" s="20"/>
    </row>
    <row r="3" spans="1:11" ht="16.5" x14ac:dyDescent="0.25">
      <c r="A3" s="12"/>
      <c r="B3" s="13" t="s">
        <v>221</v>
      </c>
      <c r="C3" s="13"/>
      <c r="D3" s="13"/>
      <c r="E3" s="13"/>
      <c r="F3" s="11"/>
      <c r="G3" s="13" t="s">
        <v>222</v>
      </c>
      <c r="H3" s="13"/>
      <c r="I3" s="13"/>
      <c r="J3" s="13"/>
      <c r="K3" s="13"/>
    </row>
    <row r="4" spans="1:11" ht="14.25" x14ac:dyDescent="0.2">
      <c r="A4" s="11"/>
      <c r="B4" s="14"/>
      <c r="C4" s="14"/>
      <c r="D4" s="14"/>
      <c r="E4" s="14"/>
      <c r="F4" s="11"/>
      <c r="G4" s="14"/>
      <c r="H4" s="14"/>
      <c r="I4" s="14"/>
      <c r="J4" s="14"/>
      <c r="K4" s="14"/>
    </row>
    <row r="5" spans="1:11" ht="14.25" x14ac:dyDescent="0.2">
      <c r="A5" s="15"/>
      <c r="B5" s="15"/>
      <c r="C5" s="16"/>
      <c r="D5" s="16"/>
      <c r="E5" s="16"/>
      <c r="F5" s="11"/>
      <c r="G5" s="17"/>
      <c r="H5" s="16"/>
      <c r="I5" s="16"/>
      <c r="J5" s="16"/>
      <c r="K5" s="17"/>
    </row>
    <row r="6" spans="1:11" ht="14.25" x14ac:dyDescent="0.2">
      <c r="A6" s="17"/>
      <c r="B6" s="14" t="str">
        <f>CONCATENATE("______________________ ", IF(Source!AL12&lt;&gt;"", Source!AL12, ""))</f>
        <v xml:space="preserve">______________________ </v>
      </c>
      <c r="C6" s="14"/>
      <c r="D6" s="14"/>
      <c r="E6" s="14"/>
      <c r="F6" s="11"/>
      <c r="G6" s="14" t="str">
        <f>CONCATENATE("______________________ ", IF(Source!AH12&lt;&gt;"", Source!AH12, ""))</f>
        <v xml:space="preserve">______________________ </v>
      </c>
      <c r="H6" s="14"/>
      <c r="I6" s="14"/>
      <c r="J6" s="14"/>
      <c r="K6" s="14"/>
    </row>
    <row r="7" spans="1:11" ht="14.25" x14ac:dyDescent="0.2">
      <c r="A7" s="18"/>
      <c r="B7" s="19" t="s">
        <v>224</v>
      </c>
      <c r="C7" s="19"/>
      <c r="D7" s="19"/>
      <c r="E7" s="19"/>
      <c r="F7" s="11"/>
      <c r="G7" s="19" t="s">
        <v>224</v>
      </c>
      <c r="H7" s="19"/>
      <c r="I7" s="19"/>
      <c r="J7" s="19"/>
      <c r="K7" s="19"/>
    </row>
    <row r="9" spans="1:11" ht="14.25" x14ac:dyDescent="0.2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1" ht="15.75" x14ac:dyDescent="0.25">
      <c r="A10" s="21" t="str">
        <f>IF(Source!G12&lt;&gt;"Новый объект", Source!G12, "")</f>
        <v>Установка реклоузера на опорах ВЛ 6 кВ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x14ac:dyDescent="0.2">
      <c r="A11" s="22" t="s">
        <v>225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</row>
    <row r="12" spans="1:11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11" ht="15.75" x14ac:dyDescent="0.25">
      <c r="A13" s="21" t="str">
        <f>CONCATENATE( "ЛОКАЛЬНАЯ СМЕТА № ",IF(Source!F12&lt;&gt;"Новый объект", Source!F12, ""))</f>
        <v>ЛОКАЛЬНАЯ СМЕТА № 106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</row>
    <row r="14" spans="1:11" ht="14.25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spans="1:11" ht="18" x14ac:dyDescent="0.25">
      <c r="A15" s="24"/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 x14ac:dyDescent="0.2">
      <c r="A16" s="25" t="s">
        <v>226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</row>
    <row r="17" spans="1:37" ht="14.25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37" ht="14.25" x14ac:dyDescent="0.2">
      <c r="A18" s="27" t="str">
        <f>CONCATENATE( "Основание: чертежи № ", Source!J12)</f>
        <v xml:space="preserve">Основание: чертежи № 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</row>
    <row r="19" spans="1:37" ht="14.25" x14ac:dyDescent="0.2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</row>
    <row r="20" spans="1:37" ht="71.25" x14ac:dyDescent="0.2">
      <c r="A20" s="11"/>
      <c r="B20" s="11"/>
      <c r="C20" s="11"/>
      <c r="D20" s="11"/>
      <c r="E20" s="11"/>
      <c r="F20" s="11"/>
      <c r="G20" s="11"/>
      <c r="H20" s="11"/>
      <c r="I20" s="29" t="s">
        <v>227</v>
      </c>
      <c r="J20" s="29" t="s">
        <v>228</v>
      </c>
      <c r="K20" s="11"/>
    </row>
    <row r="21" spans="1:37" ht="15" x14ac:dyDescent="0.25">
      <c r="A21" s="11"/>
      <c r="B21" s="11"/>
      <c r="C21" s="11"/>
      <c r="D21" s="11"/>
      <c r="E21" s="30" t="s">
        <v>229</v>
      </c>
      <c r="F21" s="30"/>
      <c r="G21" s="30"/>
      <c r="H21" s="30"/>
      <c r="I21" s="31">
        <f>SUM(O1:O184)/1000</f>
        <v>294.0754</v>
      </c>
      <c r="J21" s="31">
        <f>(Source!F213/1000)</f>
        <v>1599.71081</v>
      </c>
      <c r="K21" s="32" t="s">
        <v>271</v>
      </c>
    </row>
    <row r="22" spans="1:37" ht="14.25" x14ac:dyDescent="0.2">
      <c r="A22" s="11"/>
      <c r="B22" s="11"/>
      <c r="C22" s="11"/>
      <c r="D22" s="11"/>
      <c r="E22" s="14" t="s">
        <v>21</v>
      </c>
      <c r="F22" s="14"/>
      <c r="G22" s="14"/>
      <c r="H22" s="14"/>
      <c r="I22" s="33">
        <f>SUM(X1:X184)/1000</f>
        <v>0.46204000000000001</v>
      </c>
      <c r="J22" s="33">
        <f>(Source!F202)/1000</f>
        <v>7.64398</v>
      </c>
      <c r="K22" s="11" t="s">
        <v>271</v>
      </c>
    </row>
    <row r="23" spans="1:37" ht="14.25" x14ac:dyDescent="0.2">
      <c r="A23" s="11"/>
      <c r="B23" s="11"/>
      <c r="C23" s="11"/>
      <c r="D23" s="11"/>
      <c r="E23" s="14" t="s">
        <v>230</v>
      </c>
      <c r="F23" s="14"/>
      <c r="G23" s="14"/>
      <c r="H23" s="14"/>
      <c r="I23" s="33">
        <f>SUM(Y1:Y184)/1000</f>
        <v>1.45296</v>
      </c>
      <c r="J23" s="33">
        <f>(Source!F203)/1000</f>
        <v>29.471769999999999</v>
      </c>
      <c r="K23" s="11" t="s">
        <v>271</v>
      </c>
    </row>
    <row r="24" spans="1:37" ht="14.25" x14ac:dyDescent="0.2">
      <c r="A24" s="11"/>
      <c r="B24" s="11"/>
      <c r="C24" s="11"/>
      <c r="D24" s="11"/>
      <c r="E24" s="14" t="s">
        <v>142</v>
      </c>
      <c r="F24" s="14"/>
      <c r="G24" s="14"/>
      <c r="H24" s="14"/>
      <c r="I24" s="33">
        <f>SUM(Z1:Z184)/1000</f>
        <v>288.64138000000003</v>
      </c>
      <c r="J24" s="33">
        <f>(Source!F194)/1000</f>
        <v>1483.6166899999998</v>
      </c>
      <c r="K24" s="11" t="s">
        <v>271</v>
      </c>
    </row>
    <row r="25" spans="1:37" ht="14.25" x14ac:dyDescent="0.2">
      <c r="A25" s="11"/>
      <c r="B25" s="11"/>
      <c r="C25" s="11"/>
      <c r="D25" s="11"/>
      <c r="E25" s="14" t="s">
        <v>231</v>
      </c>
      <c r="F25" s="14"/>
      <c r="G25" s="14"/>
      <c r="H25" s="14"/>
      <c r="I25" s="33">
        <f>SUM(AA1:AA184)/1000</f>
        <v>3.5190199999999998</v>
      </c>
      <c r="J25" s="33">
        <f>(Source!F204+Source!F205)/1000</f>
        <v>78.978369999999998</v>
      </c>
      <c r="K25" s="11" t="s">
        <v>271</v>
      </c>
    </row>
    <row r="26" spans="1:37" ht="14.25" x14ac:dyDescent="0.2">
      <c r="A26" s="11"/>
      <c r="B26" s="11"/>
      <c r="C26" s="11"/>
      <c r="D26" s="11"/>
      <c r="E26" s="14" t="s">
        <v>232</v>
      </c>
      <c r="F26" s="14"/>
      <c r="G26" s="14"/>
      <c r="H26" s="14"/>
      <c r="I26" s="33">
        <f>SUM(W1:W184)/1000</f>
        <v>2.0039600000000002</v>
      </c>
      <c r="J26" s="33">
        <f>(Source!F200+ Source!F199)/1000</f>
        <v>52.223190000000002</v>
      </c>
      <c r="K26" s="11" t="s">
        <v>271</v>
      </c>
    </row>
    <row r="27" spans="1:37" ht="14.25" x14ac:dyDescent="0.2">
      <c r="A27" s="11"/>
      <c r="B27" s="11"/>
      <c r="C27" s="11"/>
      <c r="D27" s="11"/>
      <c r="E27" s="14" t="s">
        <v>233</v>
      </c>
      <c r="F27" s="14"/>
      <c r="G27" s="14"/>
      <c r="H27" s="14"/>
      <c r="I27" s="33">
        <f>SUM(AB1:AB184)</f>
        <v>131.1559225</v>
      </c>
      <c r="J27" s="33"/>
      <c r="K27" s="11" t="s">
        <v>208</v>
      </c>
    </row>
    <row r="28" spans="1:37" ht="14.25" hidden="1" x14ac:dyDescent="0.2">
      <c r="A28" s="11"/>
      <c r="B28" s="11"/>
      <c r="C28" s="11"/>
      <c r="D28" s="11"/>
      <c r="E28" s="34" t="s">
        <v>234</v>
      </c>
      <c r="F28" s="34"/>
      <c r="G28" s="34"/>
      <c r="H28" s="34"/>
      <c r="I28" s="33"/>
      <c r="J28" s="33"/>
      <c r="K28" s="11"/>
    </row>
    <row r="29" spans="1:37" ht="14.25" hidden="1" x14ac:dyDescent="0.2">
      <c r="A29" s="11"/>
      <c r="B29" s="11"/>
      <c r="C29" s="11"/>
      <c r="D29" s="11"/>
      <c r="E29" s="35" t="s">
        <v>127</v>
      </c>
      <c r="F29" s="35"/>
      <c r="G29" s="35"/>
      <c r="H29" s="35"/>
      <c r="I29" s="33">
        <f>SUM(AE1:AE184)/1000</f>
        <v>0</v>
      </c>
      <c r="J29" s="33">
        <f>SUM(AF1:AF184)/1000</f>
        <v>0</v>
      </c>
      <c r="K29" s="11" t="s">
        <v>271</v>
      </c>
    </row>
    <row r="30" spans="1:37" ht="14.25" x14ac:dyDescent="0.2">
      <c r="A30" s="11"/>
      <c r="B30" s="11"/>
      <c r="C30" s="11"/>
      <c r="D30" s="11"/>
      <c r="E30" s="11"/>
      <c r="F30" s="17"/>
      <c r="G30" s="17"/>
      <c r="H30" s="17"/>
      <c r="I30" s="33"/>
      <c r="J30" s="33"/>
      <c r="K30" s="11"/>
    </row>
    <row r="31" spans="1:37" ht="14.25" x14ac:dyDescent="0.2">
      <c r="A31" s="11" t="s">
        <v>246</v>
      </c>
      <c r="B31" s="11"/>
      <c r="C31" s="11"/>
      <c r="D31" s="11"/>
      <c r="E31" s="11"/>
      <c r="F31" s="17"/>
      <c r="G31" s="17"/>
      <c r="H31" s="17"/>
      <c r="I31" s="33"/>
      <c r="J31" s="33"/>
      <c r="K31" s="11"/>
    </row>
    <row r="32" spans="1:37" ht="14.25" x14ac:dyDescent="0.2">
      <c r="A32" s="27" t="s">
        <v>247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AK32" s="38" t="s">
        <v>247</v>
      </c>
    </row>
    <row r="33" spans="1:28" ht="114" x14ac:dyDescent="0.2">
      <c r="A33" s="36" t="s">
        <v>235</v>
      </c>
      <c r="B33" s="36" t="s">
        <v>236</v>
      </c>
      <c r="C33" s="36" t="s">
        <v>237</v>
      </c>
      <c r="D33" s="36" t="s">
        <v>238</v>
      </c>
      <c r="E33" s="36" t="s">
        <v>239</v>
      </c>
      <c r="F33" s="36" t="s">
        <v>240</v>
      </c>
      <c r="G33" s="37" t="s">
        <v>241</v>
      </c>
      <c r="H33" s="37" t="s">
        <v>242</v>
      </c>
      <c r="I33" s="36" t="s">
        <v>243</v>
      </c>
      <c r="J33" s="36" t="s">
        <v>244</v>
      </c>
      <c r="K33" s="36" t="s">
        <v>245</v>
      </c>
    </row>
    <row r="34" spans="1:28" ht="14.25" x14ac:dyDescent="0.2">
      <c r="A34" s="36">
        <v>1</v>
      </c>
      <c r="B34" s="36">
        <v>2</v>
      </c>
      <c r="C34" s="36">
        <v>3</v>
      </c>
      <c r="D34" s="36">
        <v>4</v>
      </c>
      <c r="E34" s="36">
        <v>5</v>
      </c>
      <c r="F34" s="36">
        <v>6</v>
      </c>
      <c r="G34" s="36">
        <v>7</v>
      </c>
      <c r="H34" s="36">
        <v>8</v>
      </c>
      <c r="I34" s="36">
        <v>9</v>
      </c>
      <c r="J34" s="36">
        <v>10</v>
      </c>
      <c r="K34" s="36">
        <v>11</v>
      </c>
    </row>
    <row r="36" spans="1:28" ht="16.5" x14ac:dyDescent="0.25">
      <c r="A36" s="39" t="str">
        <f>CONCATENATE("Локальная смета: ",IF(Source!G20&lt;&gt;"Новая локальная смета", Source!G20, ""))</f>
        <v xml:space="preserve">Локальная смета: 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</row>
    <row r="38" spans="1:28" ht="16.5" x14ac:dyDescent="0.25">
      <c r="A38" s="39" t="str">
        <f>CONCATENATE("Раздел: ",IF(Source!G24&lt;&gt;"Новый раздел", Source!G24, ""))</f>
        <v>Раздел: Строительно-монтажные работы по установке реклоузера на опорах</v>
      </c>
      <c r="B38" s="39"/>
      <c r="C38" s="39"/>
      <c r="D38" s="39"/>
      <c r="E38" s="39"/>
      <c r="F38" s="39"/>
      <c r="G38" s="39"/>
      <c r="H38" s="39"/>
      <c r="I38" s="39"/>
      <c r="J38" s="39"/>
      <c r="K38" s="39"/>
    </row>
    <row r="39" spans="1:28" ht="42.75" x14ac:dyDescent="0.2">
      <c r="A39" s="40">
        <v>1</v>
      </c>
      <c r="B39" s="40" t="str">
        <f>Source!F28</f>
        <v>3.33-26-3</v>
      </c>
      <c r="C39" s="40" t="s">
        <v>18</v>
      </c>
      <c r="D39" s="41" t="str">
        <f>Source!H28</f>
        <v>1 комплект</v>
      </c>
      <c r="E39" s="10">
        <f>Source!I28</f>
        <v>1</v>
      </c>
      <c r="F39" s="43"/>
      <c r="G39" s="42"/>
      <c r="H39" s="10"/>
      <c r="I39" s="43"/>
      <c r="J39" s="10"/>
      <c r="K39" s="43"/>
      <c r="Q39">
        <f>ROUND((Source!DN28/100)*ROUND((ROUND((Source!AF28*Source!AV28*Source!I28),2)),2), 2)</f>
        <v>106.76</v>
      </c>
      <c r="R39">
        <f>Source!X28</f>
        <v>2294.09</v>
      </c>
      <c r="S39">
        <f>ROUND((Source!DO28/100)*ROUND((ROUND((Source!AF28*Source!AV28*Source!I28),2)),2), 2)</f>
        <v>74.92</v>
      </c>
      <c r="T39">
        <f>Source!Y28</f>
        <v>1000.61</v>
      </c>
      <c r="U39">
        <f>ROUND((175/100)*ROUND((ROUND((Source!AE28*Source!AV28*Source!I28),2)),2), 2)</f>
        <v>21.05</v>
      </c>
      <c r="V39">
        <f>ROUND((160/100)*ROUND(ROUND((ROUND((Source!AE28*Source!AV28*Source!I28),2)*Source!BS28),2), 2), 2)</f>
        <v>501.6</v>
      </c>
    </row>
    <row r="40" spans="1:28" ht="14.25" x14ac:dyDescent="0.2">
      <c r="A40" s="40"/>
      <c r="B40" s="40"/>
      <c r="C40" s="40" t="s">
        <v>248</v>
      </c>
      <c r="D40" s="41"/>
      <c r="E40" s="10"/>
      <c r="F40" s="43">
        <f>Source!AO28</f>
        <v>86.15</v>
      </c>
      <c r="G40" s="42" t="str">
        <f>Source!DG28</f>
        <v/>
      </c>
      <c r="H40" s="10">
        <f>Source!AV28</f>
        <v>1.087</v>
      </c>
      <c r="I40" s="43">
        <f>ROUND((ROUND((Source!AF28*Source!AV28*Source!I28),2)),2)</f>
        <v>93.65</v>
      </c>
      <c r="J40" s="10">
        <f>IF(Source!BA28&lt;&gt; 0, Source!BA28, 1)</f>
        <v>26.06</v>
      </c>
      <c r="K40" s="43">
        <f>Source!S28</f>
        <v>2440.52</v>
      </c>
      <c r="W40">
        <f>I40</f>
        <v>93.65</v>
      </c>
    </row>
    <row r="41" spans="1:28" ht="14.25" x14ac:dyDescent="0.2">
      <c r="A41" s="40"/>
      <c r="B41" s="40"/>
      <c r="C41" s="40" t="s">
        <v>249</v>
      </c>
      <c r="D41" s="41"/>
      <c r="E41" s="10"/>
      <c r="F41" s="43">
        <f>Source!AM28</f>
        <v>146.99</v>
      </c>
      <c r="G41" s="42" t="str">
        <f>Source!DE28</f>
        <v/>
      </c>
      <c r="H41" s="10">
        <f>Source!AV28</f>
        <v>1.087</v>
      </c>
      <c r="I41" s="43">
        <f>(ROUND((ROUND(((Source!ET28)*Source!AV28*Source!I28),2)),2)+ROUND((ROUND(((Source!AE28-(Source!EU28))*Source!AV28*Source!I28),2)),2))</f>
        <v>159.78</v>
      </c>
      <c r="J41" s="10">
        <f>IF(Source!BB28&lt;&gt; 0, Source!BB28, 1)</f>
        <v>8.5500000000000007</v>
      </c>
      <c r="K41" s="43">
        <f>Source!Q28</f>
        <v>1366.12</v>
      </c>
    </row>
    <row r="42" spans="1:28" ht="14.25" x14ac:dyDescent="0.2">
      <c r="A42" s="40"/>
      <c r="B42" s="40"/>
      <c r="C42" s="40" t="s">
        <v>250</v>
      </c>
      <c r="D42" s="41"/>
      <c r="E42" s="10"/>
      <c r="F42" s="43">
        <f>Source!AN28</f>
        <v>11.07</v>
      </c>
      <c r="G42" s="42" t="str">
        <f>Source!DF28</f>
        <v/>
      </c>
      <c r="H42" s="10">
        <f>Source!AV28</f>
        <v>1.087</v>
      </c>
      <c r="I42" s="44">
        <f>ROUND((ROUND((Source!AE28*Source!AV28*Source!I28),2)),2)</f>
        <v>12.03</v>
      </c>
      <c r="J42" s="10">
        <f>IF(Source!BS28&lt;&gt; 0, Source!BS28, 1)</f>
        <v>26.06</v>
      </c>
      <c r="K42" s="44">
        <f>Source!R28</f>
        <v>313.5</v>
      </c>
      <c r="W42">
        <f>I42</f>
        <v>12.03</v>
      </c>
    </row>
    <row r="43" spans="1:28" ht="14.25" x14ac:dyDescent="0.2">
      <c r="A43" s="40"/>
      <c r="B43" s="40"/>
      <c r="C43" s="40" t="s">
        <v>251</v>
      </c>
      <c r="D43" s="41"/>
      <c r="E43" s="10"/>
      <c r="F43" s="43">
        <f>Source!AL28</f>
        <v>5.88</v>
      </c>
      <c r="G43" s="42" t="str">
        <f>Source!DD28</f>
        <v/>
      </c>
      <c r="H43" s="10">
        <f>Source!AW28</f>
        <v>1</v>
      </c>
      <c r="I43" s="43">
        <f>ROUND((ROUND((Source!AC28*Source!AW28*Source!I28),2)),2)</f>
        <v>5.88</v>
      </c>
      <c r="J43" s="10">
        <f>IF(Source!BC28&lt;&gt; 0, Source!BC28, 1)</f>
        <v>6.98</v>
      </c>
      <c r="K43" s="43">
        <f>Source!P28</f>
        <v>41.04</v>
      </c>
    </row>
    <row r="44" spans="1:28" ht="14.25" x14ac:dyDescent="0.2">
      <c r="A44" s="40"/>
      <c r="B44" s="40"/>
      <c r="C44" s="40" t="s">
        <v>252</v>
      </c>
      <c r="D44" s="41" t="s">
        <v>253</v>
      </c>
      <c r="E44" s="10">
        <f>Source!DN28</f>
        <v>114</v>
      </c>
      <c r="F44" s="43"/>
      <c r="G44" s="42"/>
      <c r="H44" s="10"/>
      <c r="I44" s="43">
        <f>SUM(Q39:Q43)</f>
        <v>106.76</v>
      </c>
      <c r="J44" s="10">
        <f>Source!BZ28</f>
        <v>94</v>
      </c>
      <c r="K44" s="43">
        <f>SUM(R39:R43)</f>
        <v>2294.09</v>
      </c>
    </row>
    <row r="45" spans="1:28" ht="14.25" x14ac:dyDescent="0.2">
      <c r="A45" s="40"/>
      <c r="B45" s="40"/>
      <c r="C45" s="40" t="s">
        <v>254</v>
      </c>
      <c r="D45" s="41" t="s">
        <v>253</v>
      </c>
      <c r="E45" s="10">
        <f>Source!DO28</f>
        <v>80</v>
      </c>
      <c r="F45" s="43"/>
      <c r="G45" s="42"/>
      <c r="H45" s="10"/>
      <c r="I45" s="43">
        <f>SUM(S39:S44)</f>
        <v>74.92</v>
      </c>
      <c r="J45" s="10">
        <f>Source!CA28</f>
        <v>41</v>
      </c>
      <c r="K45" s="43">
        <f>SUM(T39:T44)</f>
        <v>1000.61</v>
      </c>
    </row>
    <row r="46" spans="1:28" ht="14.25" x14ac:dyDescent="0.2">
      <c r="A46" s="40"/>
      <c r="B46" s="40"/>
      <c r="C46" s="40" t="s">
        <v>255</v>
      </c>
      <c r="D46" s="41" t="s">
        <v>253</v>
      </c>
      <c r="E46" s="10">
        <f>175</f>
        <v>175</v>
      </c>
      <c r="F46" s="43"/>
      <c r="G46" s="42"/>
      <c r="H46" s="10"/>
      <c r="I46" s="43">
        <f>SUM(U39:U45)</f>
        <v>21.05</v>
      </c>
      <c r="J46" s="10">
        <f>160</f>
        <v>160</v>
      </c>
      <c r="K46" s="43">
        <f>SUM(V39:V45)</f>
        <v>501.6</v>
      </c>
    </row>
    <row r="47" spans="1:28" ht="14.25" x14ac:dyDescent="0.2">
      <c r="A47" s="47"/>
      <c r="B47" s="47"/>
      <c r="C47" s="47" t="s">
        <v>256</v>
      </c>
      <c r="D47" s="48" t="s">
        <v>257</v>
      </c>
      <c r="E47" s="49">
        <f>Source!AQ28</f>
        <v>7.42</v>
      </c>
      <c r="F47" s="50"/>
      <c r="G47" s="51" t="str">
        <f>Source!DI28</f>
        <v/>
      </c>
      <c r="H47" s="49">
        <f>Source!AV28</f>
        <v>1.087</v>
      </c>
      <c r="I47" s="50">
        <f>Source!U28</f>
        <v>8.0655400000000004</v>
      </c>
      <c r="J47" s="49"/>
      <c r="K47" s="50"/>
      <c r="AB47" s="45">
        <f>I47</f>
        <v>8.0655400000000004</v>
      </c>
    </row>
    <row r="48" spans="1:28" ht="15" x14ac:dyDescent="0.25">
      <c r="A48" s="52"/>
      <c r="B48" s="52"/>
      <c r="C48" s="53" t="s">
        <v>258</v>
      </c>
      <c r="D48" s="52"/>
      <c r="E48" s="52"/>
      <c r="F48" s="52"/>
      <c r="G48" s="52"/>
      <c r="H48" s="54">
        <f>I40+I41+I43+I44+I45+I46</f>
        <v>462.04</v>
      </c>
      <c r="I48" s="54"/>
      <c r="J48" s="54">
        <f>K40+K41+K43+K44+K45+K46</f>
        <v>7643.9800000000005</v>
      </c>
      <c r="K48" s="54"/>
      <c r="O48" s="45">
        <f>I40+I41+I43+I44+I45+I46</f>
        <v>462.04</v>
      </c>
      <c r="P48" s="45">
        <f>K40+K41+K43+K44+K45+K46</f>
        <v>7643.9800000000005</v>
      </c>
      <c r="X48">
        <f>IF(Source!BI28&lt;=1,I40+I41+I43+I44+I45+I46-0, 0)</f>
        <v>462.04</v>
      </c>
      <c r="Y48">
        <f>IF(Source!BI28=2,I40+I41+I43+I44+I45+I46-0, 0)</f>
        <v>0</v>
      </c>
      <c r="Z48">
        <f>IF(Source!BI28=3,I40+I41+I43+I44+I45+I46-0, 0)</f>
        <v>0</v>
      </c>
      <c r="AA48">
        <f>IF(Source!BI28=4,I40+I41+I43+I44+I45+I46,0)</f>
        <v>0</v>
      </c>
    </row>
    <row r="50" spans="1:28" ht="42.75" x14ac:dyDescent="0.2">
      <c r="A50" s="40">
        <v>2</v>
      </c>
      <c r="B50" s="40" t="str">
        <f>Source!F35</f>
        <v>4.8-240-4</v>
      </c>
      <c r="C50" s="40" t="s">
        <v>46</v>
      </c>
      <c r="D50" s="41" t="str">
        <f>Source!H35</f>
        <v>1  ШТ.</v>
      </c>
      <c r="E50" s="10">
        <f>Source!I35</f>
        <v>1</v>
      </c>
      <c r="F50" s="43"/>
      <c r="G50" s="42"/>
      <c r="H50" s="10"/>
      <c r="I50" s="43"/>
      <c r="J50" s="10"/>
      <c r="K50" s="43"/>
      <c r="Q50">
        <f>ROUND((Source!DN35/100)*ROUND((ROUND((Source!AF35*Source!AV35*Source!I35),2)),2), 2)</f>
        <v>31.4</v>
      </c>
      <c r="R50">
        <f>Source!X35</f>
        <v>672.26</v>
      </c>
      <c r="S50">
        <f>ROUND((Source!DO35/100)*ROUND((ROUND((Source!AF35*Source!AV35*Source!I35),2)),2), 2)</f>
        <v>19.63</v>
      </c>
      <c r="T50">
        <f>Source!Y35</f>
        <v>314.20999999999998</v>
      </c>
      <c r="U50">
        <f>ROUND((175/100)*ROUND((ROUND((Source!AE35*Source!AV35*Source!I35),2)),2), 2)</f>
        <v>18.149999999999999</v>
      </c>
      <c r="V50">
        <f>ROUND((160/100)*ROUND(ROUND((ROUND((Source!AE35*Source!AV35*Source!I35),2)*Source!BS35),2), 2), 2)</f>
        <v>432.38</v>
      </c>
    </row>
    <row r="51" spans="1:28" ht="14.25" x14ac:dyDescent="0.2">
      <c r="A51" s="40"/>
      <c r="B51" s="40"/>
      <c r="C51" s="40" t="s">
        <v>248</v>
      </c>
      <c r="D51" s="41"/>
      <c r="E51" s="10"/>
      <c r="F51" s="43">
        <f>Source!AO35</f>
        <v>26.78</v>
      </c>
      <c r="G51" s="42" t="str">
        <f>Source!DG35</f>
        <v/>
      </c>
      <c r="H51" s="10">
        <f>Source!AV35</f>
        <v>1.0469999999999999</v>
      </c>
      <c r="I51" s="43">
        <f>ROUND((ROUND((Source!AF35*Source!AV35*Source!I35),2)),2)</f>
        <v>28.04</v>
      </c>
      <c r="J51" s="10">
        <f>IF(Source!BA35&lt;&gt; 0, Source!BA35, 1)</f>
        <v>26.06</v>
      </c>
      <c r="K51" s="43">
        <f>Source!S35</f>
        <v>730.72</v>
      </c>
      <c r="W51">
        <f>I51</f>
        <v>28.04</v>
      </c>
    </row>
    <row r="52" spans="1:28" ht="14.25" x14ac:dyDescent="0.2">
      <c r="A52" s="40"/>
      <c r="B52" s="40"/>
      <c r="C52" s="40" t="s">
        <v>249</v>
      </c>
      <c r="D52" s="41"/>
      <c r="E52" s="10"/>
      <c r="F52" s="43">
        <f>Source!AM35</f>
        <v>63.58</v>
      </c>
      <c r="G52" s="42" t="str">
        <f>Source!DE35</f>
        <v/>
      </c>
      <c r="H52" s="10">
        <f>Source!AV35</f>
        <v>1.0469999999999999</v>
      </c>
      <c r="I52" s="43">
        <f>(ROUND((ROUND(((Source!ET35)*Source!AV35*Source!I35),2)),2)+ROUND((ROUND(((Source!AE35-(Source!EU35))*Source!AV35*Source!I35),2)),2))</f>
        <v>66.569999999999993</v>
      </c>
      <c r="J52" s="10">
        <f>IF(Source!BB35&lt;&gt; 0, Source!BB35, 1)</f>
        <v>9.65</v>
      </c>
      <c r="K52" s="43">
        <f>Source!Q35</f>
        <v>642.4</v>
      </c>
    </row>
    <row r="53" spans="1:28" ht="14.25" x14ac:dyDescent="0.2">
      <c r="A53" s="40"/>
      <c r="B53" s="40"/>
      <c r="C53" s="40" t="s">
        <v>250</v>
      </c>
      <c r="D53" s="41"/>
      <c r="E53" s="10"/>
      <c r="F53" s="43">
        <f>Source!AN35</f>
        <v>9.9</v>
      </c>
      <c r="G53" s="42" t="str">
        <f>Source!DF35</f>
        <v/>
      </c>
      <c r="H53" s="10">
        <f>Source!AV35</f>
        <v>1.0469999999999999</v>
      </c>
      <c r="I53" s="44">
        <f>ROUND((ROUND((Source!AE35*Source!AV35*Source!I35),2)),2)</f>
        <v>10.37</v>
      </c>
      <c r="J53" s="10">
        <f>IF(Source!BS35&lt;&gt; 0, Source!BS35, 1)</f>
        <v>26.06</v>
      </c>
      <c r="K53" s="44">
        <f>Source!R35</f>
        <v>270.24</v>
      </c>
      <c r="W53">
        <f>I53</f>
        <v>10.37</v>
      </c>
    </row>
    <row r="54" spans="1:28" ht="14.25" x14ac:dyDescent="0.2">
      <c r="A54" s="40"/>
      <c r="B54" s="40"/>
      <c r="C54" s="40" t="s">
        <v>251</v>
      </c>
      <c r="D54" s="41"/>
      <c r="E54" s="10"/>
      <c r="F54" s="43">
        <f>Source!AL35</f>
        <v>9.17</v>
      </c>
      <c r="G54" s="42" t="str">
        <f>Source!DD35</f>
        <v/>
      </c>
      <c r="H54" s="10">
        <f>Source!AW35</f>
        <v>1</v>
      </c>
      <c r="I54" s="43">
        <f>ROUND((ROUND((Source!AC35*Source!AW35*Source!I35),2)),2)</f>
        <v>9.17</v>
      </c>
      <c r="J54" s="10">
        <f>IF(Source!BC35&lt;&gt; 0, Source!BC35, 1)</f>
        <v>6.98</v>
      </c>
      <c r="K54" s="43">
        <f>Source!P35</f>
        <v>64.010000000000005</v>
      </c>
    </row>
    <row r="55" spans="1:28" ht="14.25" x14ac:dyDescent="0.2">
      <c r="A55" s="40"/>
      <c r="B55" s="40"/>
      <c r="C55" s="40" t="s">
        <v>252</v>
      </c>
      <c r="D55" s="41" t="s">
        <v>253</v>
      </c>
      <c r="E55" s="10">
        <f>Source!DN35</f>
        <v>112</v>
      </c>
      <c r="F55" s="43"/>
      <c r="G55" s="42"/>
      <c r="H55" s="10"/>
      <c r="I55" s="43">
        <f>SUM(Q50:Q54)</f>
        <v>31.4</v>
      </c>
      <c r="J55" s="10">
        <f>Source!BZ35</f>
        <v>92</v>
      </c>
      <c r="K55" s="43">
        <f>SUM(R50:R54)</f>
        <v>672.26</v>
      </c>
    </row>
    <row r="56" spans="1:28" ht="14.25" x14ac:dyDescent="0.2">
      <c r="A56" s="40"/>
      <c r="B56" s="40"/>
      <c r="C56" s="40" t="s">
        <v>254</v>
      </c>
      <c r="D56" s="41" t="s">
        <v>253</v>
      </c>
      <c r="E56" s="10">
        <f>Source!DO35</f>
        <v>70</v>
      </c>
      <c r="F56" s="43"/>
      <c r="G56" s="42"/>
      <c r="H56" s="10"/>
      <c r="I56" s="43">
        <f>SUM(S50:S55)</f>
        <v>19.63</v>
      </c>
      <c r="J56" s="10">
        <f>Source!CA35</f>
        <v>43</v>
      </c>
      <c r="K56" s="43">
        <f>SUM(T50:T55)</f>
        <v>314.20999999999998</v>
      </c>
    </row>
    <row r="57" spans="1:28" ht="14.25" x14ac:dyDescent="0.2">
      <c r="A57" s="40"/>
      <c r="B57" s="40"/>
      <c r="C57" s="40" t="s">
        <v>255</v>
      </c>
      <c r="D57" s="41" t="s">
        <v>253</v>
      </c>
      <c r="E57" s="10">
        <f>175</f>
        <v>175</v>
      </c>
      <c r="F57" s="43"/>
      <c r="G57" s="42"/>
      <c r="H57" s="10"/>
      <c r="I57" s="43">
        <f>SUM(U50:U56)</f>
        <v>18.149999999999999</v>
      </c>
      <c r="J57" s="10">
        <f>160</f>
        <v>160</v>
      </c>
      <c r="K57" s="43">
        <f>SUM(V50:V56)</f>
        <v>432.38</v>
      </c>
    </row>
    <row r="58" spans="1:28" ht="14.25" x14ac:dyDescent="0.2">
      <c r="A58" s="47"/>
      <c r="B58" s="47"/>
      <c r="C58" s="47" t="s">
        <v>256</v>
      </c>
      <c r="D58" s="48" t="s">
        <v>257</v>
      </c>
      <c r="E58" s="49">
        <f>Source!AQ35</f>
        <v>2.06</v>
      </c>
      <c r="F58" s="50"/>
      <c r="G58" s="51" t="str">
        <f>Source!DI35</f>
        <v/>
      </c>
      <c r="H58" s="49">
        <f>Source!AV35</f>
        <v>1.0469999999999999</v>
      </c>
      <c r="I58" s="50">
        <f>Source!U35</f>
        <v>2.1568199999999997</v>
      </c>
      <c r="J58" s="49"/>
      <c r="K58" s="50"/>
      <c r="AB58" s="45">
        <f>I58</f>
        <v>2.1568199999999997</v>
      </c>
    </row>
    <row r="59" spans="1:28" ht="15" x14ac:dyDescent="0.25">
      <c r="A59" s="52"/>
      <c r="B59" s="52"/>
      <c r="C59" s="53" t="s">
        <v>258</v>
      </c>
      <c r="D59" s="52"/>
      <c r="E59" s="52"/>
      <c r="F59" s="52"/>
      <c r="G59" s="52"/>
      <c r="H59" s="54">
        <f>I51+I52+I54+I55+I56+I57</f>
        <v>172.95999999999998</v>
      </c>
      <c r="I59" s="54"/>
      <c r="J59" s="54">
        <f>K51+K52+K54+K55+K56+K57</f>
        <v>2855.98</v>
      </c>
      <c r="K59" s="54"/>
      <c r="O59" s="45">
        <f>I51+I52+I54+I55+I56+I57</f>
        <v>172.95999999999998</v>
      </c>
      <c r="P59" s="45">
        <f>K51+K52+K54+K55+K56+K57</f>
        <v>2855.98</v>
      </c>
      <c r="X59">
        <f>IF(Source!BI35&lt;=1,I51+I52+I54+I55+I56+I57-0, 0)</f>
        <v>0</v>
      </c>
      <c r="Y59">
        <f>IF(Source!BI35=2,I51+I52+I54+I55+I56+I57-0, 0)</f>
        <v>172.95999999999998</v>
      </c>
      <c r="Z59">
        <f>IF(Source!BI35=3,I51+I52+I54+I55+I56+I57-0, 0)</f>
        <v>0</v>
      </c>
      <c r="AA59">
        <f>IF(Source!BI35=4,I51+I52+I54+I55+I56+I57,0)</f>
        <v>0</v>
      </c>
    </row>
    <row r="61" spans="1:28" ht="99.75" x14ac:dyDescent="0.2">
      <c r="A61" s="40">
        <v>3</v>
      </c>
      <c r="B61" s="40" t="str">
        <f>Source!F36</f>
        <v>4.8-241-1</v>
      </c>
      <c r="C61" s="40" t="s">
        <v>54</v>
      </c>
      <c r="D61" s="41" t="str">
        <f>Source!H36</f>
        <v>100 жил</v>
      </c>
      <c r="E61" s="10">
        <f>Source!I36</f>
        <v>0.15</v>
      </c>
      <c r="F61" s="43"/>
      <c r="G61" s="42"/>
      <c r="H61" s="10"/>
      <c r="I61" s="43"/>
      <c r="J61" s="10"/>
      <c r="K61" s="43"/>
      <c r="Q61">
        <f>ROUND((Source!DN36/100)*ROUND((ROUND((Source!AF36*Source!AV36*Source!I36),2)),2), 2)</f>
        <v>35.32</v>
      </c>
      <c r="R61">
        <f>Source!X36</f>
        <v>756.18</v>
      </c>
      <c r="S61">
        <f>ROUND((Source!DO36/100)*ROUND((ROUND((Source!AF36*Source!AV36*Source!I36),2)),2), 2)</f>
        <v>22.08</v>
      </c>
      <c r="T61">
        <f>Source!Y36</f>
        <v>353.43</v>
      </c>
      <c r="U61">
        <f>ROUND((175/100)*ROUND((ROUND((Source!AE36*Source!AV36*Source!I36),2)),2), 2)</f>
        <v>0.81</v>
      </c>
      <c r="V61">
        <f>ROUND((160/100)*ROUND(ROUND((ROUND((Source!AE36*Source!AV36*Source!I36),2)*Source!BS36),2), 2), 2)</f>
        <v>19.18</v>
      </c>
    </row>
    <row r="62" spans="1:28" x14ac:dyDescent="0.2">
      <c r="C62" s="55" t="str">
        <f>"Объем: "&amp;Source!I36&amp;"=15/"&amp;"100"</f>
        <v>Объем: 0,15=15/100</v>
      </c>
    </row>
    <row r="63" spans="1:28" ht="14.25" x14ac:dyDescent="0.2">
      <c r="A63" s="40"/>
      <c r="B63" s="40"/>
      <c r="C63" s="40" t="s">
        <v>248</v>
      </c>
      <c r="D63" s="41"/>
      <c r="E63" s="10"/>
      <c r="F63" s="43">
        <f>Source!AO36</f>
        <v>200.85</v>
      </c>
      <c r="G63" s="42" t="str">
        <f>Source!DG36</f>
        <v/>
      </c>
      <c r="H63" s="10">
        <f>Source!AV36</f>
        <v>1.0469999999999999</v>
      </c>
      <c r="I63" s="43">
        <f>ROUND((ROUND((Source!AF36*Source!AV36*Source!I36),2)),2)</f>
        <v>31.54</v>
      </c>
      <c r="J63" s="10">
        <f>IF(Source!BA36&lt;&gt; 0, Source!BA36, 1)</f>
        <v>26.06</v>
      </c>
      <c r="K63" s="43">
        <f>Source!S36</f>
        <v>821.93</v>
      </c>
      <c r="W63">
        <f>I63</f>
        <v>31.54</v>
      </c>
    </row>
    <row r="64" spans="1:28" ht="14.25" x14ac:dyDescent="0.2">
      <c r="A64" s="40"/>
      <c r="B64" s="40"/>
      <c r="C64" s="40" t="s">
        <v>249</v>
      </c>
      <c r="D64" s="41"/>
      <c r="E64" s="10"/>
      <c r="F64" s="43">
        <f>Source!AM36</f>
        <v>12.7</v>
      </c>
      <c r="G64" s="42" t="str">
        <f>Source!DE36</f>
        <v/>
      </c>
      <c r="H64" s="10">
        <f>Source!AV36</f>
        <v>1.0469999999999999</v>
      </c>
      <c r="I64" s="43">
        <f>(ROUND((ROUND(((Source!ET36)*Source!AV36*Source!I36),2)),2)+ROUND((ROUND(((Source!AE36-(Source!EU36))*Source!AV36*Source!I36),2)),2))</f>
        <v>1.99</v>
      </c>
      <c r="J64" s="10">
        <f>IF(Source!BB36&lt;&gt; 0, Source!BB36, 1)</f>
        <v>11.14</v>
      </c>
      <c r="K64" s="43">
        <f>Source!Q36</f>
        <v>22.17</v>
      </c>
    </row>
    <row r="65" spans="1:28" ht="14.25" x14ac:dyDescent="0.2">
      <c r="A65" s="40"/>
      <c r="B65" s="40"/>
      <c r="C65" s="40" t="s">
        <v>250</v>
      </c>
      <c r="D65" s="41"/>
      <c r="E65" s="10"/>
      <c r="F65" s="43">
        <f>Source!AN36</f>
        <v>2.95</v>
      </c>
      <c r="G65" s="42" t="str">
        <f>Source!DF36</f>
        <v/>
      </c>
      <c r="H65" s="10">
        <f>Source!AV36</f>
        <v>1.0469999999999999</v>
      </c>
      <c r="I65" s="44">
        <f>ROUND((ROUND((Source!AE36*Source!AV36*Source!I36),2)),2)</f>
        <v>0.46</v>
      </c>
      <c r="J65" s="10">
        <f>IF(Source!BS36&lt;&gt; 0, Source!BS36, 1)</f>
        <v>26.06</v>
      </c>
      <c r="K65" s="44">
        <f>Source!R36</f>
        <v>11.99</v>
      </c>
      <c r="W65">
        <f>I65</f>
        <v>0.46</v>
      </c>
    </row>
    <row r="66" spans="1:28" ht="14.25" x14ac:dyDescent="0.2">
      <c r="A66" s="40"/>
      <c r="B66" s="40"/>
      <c r="C66" s="40" t="s">
        <v>251</v>
      </c>
      <c r="D66" s="41"/>
      <c r="E66" s="10"/>
      <c r="F66" s="43">
        <f>Source!AL36</f>
        <v>63.7</v>
      </c>
      <c r="G66" s="42" t="str">
        <f>Source!DD36</f>
        <v/>
      </c>
      <c r="H66" s="10">
        <f>Source!AW36</f>
        <v>1</v>
      </c>
      <c r="I66" s="43">
        <f>ROUND((ROUND((Source!AC36*Source!AW36*Source!I36),2)),2)</f>
        <v>9.56</v>
      </c>
      <c r="J66" s="10">
        <f>IF(Source!BC36&lt;&gt; 0, Source!BC36, 1)</f>
        <v>6.98</v>
      </c>
      <c r="K66" s="43">
        <f>Source!P36</f>
        <v>66.73</v>
      </c>
    </row>
    <row r="67" spans="1:28" ht="14.25" x14ac:dyDescent="0.2">
      <c r="A67" s="40"/>
      <c r="B67" s="40"/>
      <c r="C67" s="40" t="s">
        <v>252</v>
      </c>
      <c r="D67" s="41" t="s">
        <v>253</v>
      </c>
      <c r="E67" s="10">
        <f>Source!DN36</f>
        <v>112</v>
      </c>
      <c r="F67" s="43"/>
      <c r="G67" s="42"/>
      <c r="H67" s="10"/>
      <c r="I67" s="43">
        <f>SUM(Q61:Q66)</f>
        <v>35.32</v>
      </c>
      <c r="J67" s="10">
        <f>Source!BZ36</f>
        <v>92</v>
      </c>
      <c r="K67" s="43">
        <f>SUM(R61:R66)</f>
        <v>756.18</v>
      </c>
    </row>
    <row r="68" spans="1:28" ht="14.25" x14ac:dyDescent="0.2">
      <c r="A68" s="40"/>
      <c r="B68" s="40"/>
      <c r="C68" s="40" t="s">
        <v>254</v>
      </c>
      <c r="D68" s="41" t="s">
        <v>253</v>
      </c>
      <c r="E68" s="10">
        <f>Source!DO36</f>
        <v>70</v>
      </c>
      <c r="F68" s="43"/>
      <c r="G68" s="42"/>
      <c r="H68" s="10"/>
      <c r="I68" s="43">
        <f>SUM(S61:S67)</f>
        <v>22.08</v>
      </c>
      <c r="J68" s="10">
        <f>Source!CA36</f>
        <v>43</v>
      </c>
      <c r="K68" s="43">
        <f>SUM(T61:T67)</f>
        <v>353.43</v>
      </c>
    </row>
    <row r="69" spans="1:28" ht="14.25" x14ac:dyDescent="0.2">
      <c r="A69" s="40"/>
      <c r="B69" s="40"/>
      <c r="C69" s="40" t="s">
        <v>255</v>
      </c>
      <c r="D69" s="41" t="s">
        <v>253</v>
      </c>
      <c r="E69" s="10">
        <f>175</f>
        <v>175</v>
      </c>
      <c r="F69" s="43"/>
      <c r="G69" s="42"/>
      <c r="H69" s="10"/>
      <c r="I69" s="43">
        <f>SUM(U61:U68)</f>
        <v>0.81</v>
      </c>
      <c r="J69" s="10">
        <f>160</f>
        <v>160</v>
      </c>
      <c r="K69" s="43">
        <f>SUM(V61:V68)</f>
        <v>19.18</v>
      </c>
    </row>
    <row r="70" spans="1:28" ht="14.25" x14ac:dyDescent="0.2">
      <c r="A70" s="47"/>
      <c r="B70" s="47"/>
      <c r="C70" s="47" t="s">
        <v>256</v>
      </c>
      <c r="D70" s="48" t="s">
        <v>257</v>
      </c>
      <c r="E70" s="49">
        <f>Source!AQ36</f>
        <v>15.45</v>
      </c>
      <c r="F70" s="50"/>
      <c r="G70" s="51" t="str">
        <f>Source!DI36</f>
        <v/>
      </c>
      <c r="H70" s="49">
        <f>Source!AV36</f>
        <v>1.0469999999999999</v>
      </c>
      <c r="I70" s="50">
        <f>Source!U36</f>
        <v>2.4264224999999997</v>
      </c>
      <c r="J70" s="49"/>
      <c r="K70" s="50"/>
      <c r="AB70" s="45">
        <f>I70</f>
        <v>2.4264224999999997</v>
      </c>
    </row>
    <row r="71" spans="1:28" ht="15" x14ac:dyDescent="0.25">
      <c r="A71" s="52"/>
      <c r="B71" s="52"/>
      <c r="C71" s="53" t="s">
        <v>258</v>
      </c>
      <c r="D71" s="52"/>
      <c r="E71" s="52"/>
      <c r="F71" s="52"/>
      <c r="G71" s="52"/>
      <c r="H71" s="54">
        <f>I63+I64+I66+I67+I68+I69</f>
        <v>101.3</v>
      </c>
      <c r="I71" s="54"/>
      <c r="J71" s="54">
        <f>K63+K64+K66+K67+K68+K69</f>
        <v>2039.62</v>
      </c>
      <c r="K71" s="54"/>
      <c r="O71" s="45">
        <f>I63+I64+I66+I67+I68+I69</f>
        <v>101.3</v>
      </c>
      <c r="P71" s="45">
        <f>K63+K64+K66+K67+K68+K69</f>
        <v>2039.62</v>
      </c>
      <c r="X71">
        <f>IF(Source!BI36&lt;=1,I63+I64+I66+I67+I68+I69-0, 0)</f>
        <v>0</v>
      </c>
      <c r="Y71">
        <f>IF(Source!BI36=2,I63+I64+I66+I67+I68+I69-0, 0)</f>
        <v>101.3</v>
      </c>
      <c r="Z71">
        <f>IF(Source!BI36=3,I63+I64+I66+I67+I68+I69-0, 0)</f>
        <v>0</v>
      </c>
      <c r="AA71">
        <f>IF(Source!BI36=4,I63+I64+I66+I67+I68+I69,0)</f>
        <v>0</v>
      </c>
    </row>
    <row r="73" spans="1:28" ht="42.75" x14ac:dyDescent="0.2">
      <c r="A73" s="40">
        <v>4</v>
      </c>
      <c r="B73" s="40" t="str">
        <f>Source!F37</f>
        <v>4.8-45-1</v>
      </c>
      <c r="C73" s="40" t="s">
        <v>59</v>
      </c>
      <c r="D73" s="41" t="str">
        <f>Source!H37</f>
        <v>1 комплект (3 фазы)</v>
      </c>
      <c r="E73" s="10">
        <f>Source!I37</f>
        <v>3</v>
      </c>
      <c r="F73" s="43"/>
      <c r="G73" s="42"/>
      <c r="H73" s="10"/>
      <c r="I73" s="43"/>
      <c r="J73" s="10"/>
      <c r="K73" s="43"/>
      <c r="Q73">
        <f>ROUND((Source!DN37/100)*ROUND((ROUND((Source!AF37*Source!AV37*Source!I37),2)),2), 2)</f>
        <v>122.07</v>
      </c>
      <c r="R73">
        <f>Source!X37</f>
        <v>2613.06</v>
      </c>
      <c r="S73">
        <f>ROUND((Source!DO37/100)*ROUND((ROUND((Source!AF37*Source!AV37*Source!I37),2)),2), 2)</f>
        <v>76.290000000000006</v>
      </c>
      <c r="T73">
        <f>Source!Y37</f>
        <v>1221.32</v>
      </c>
      <c r="U73">
        <f>ROUND((175/100)*ROUND((ROUND((Source!AE37*Source!AV37*Source!I37),2)),2), 2)</f>
        <v>10.83</v>
      </c>
      <c r="V73">
        <f>ROUND((160/100)*ROUND(ROUND((ROUND((Source!AE37*Source!AV37*Source!I37),2)*Source!BS37),2), 2), 2)</f>
        <v>258.10000000000002</v>
      </c>
    </row>
    <row r="74" spans="1:28" ht="14.25" x14ac:dyDescent="0.2">
      <c r="A74" s="40"/>
      <c r="B74" s="40"/>
      <c r="C74" s="40" t="s">
        <v>248</v>
      </c>
      <c r="D74" s="41"/>
      <c r="E74" s="10"/>
      <c r="F74" s="43">
        <f>Source!AO37</f>
        <v>34.700000000000003</v>
      </c>
      <c r="G74" s="42" t="str">
        <f>Source!DG37</f>
        <v/>
      </c>
      <c r="H74" s="10">
        <f>Source!AV37</f>
        <v>1.0469999999999999</v>
      </c>
      <c r="I74" s="43">
        <f>ROUND((ROUND((Source!AF37*Source!AV37*Source!I37),2)),2)</f>
        <v>108.99</v>
      </c>
      <c r="J74" s="10">
        <f>IF(Source!BA37&lt;&gt; 0, Source!BA37, 1)</f>
        <v>26.06</v>
      </c>
      <c r="K74" s="43">
        <f>Source!S37</f>
        <v>2840.28</v>
      </c>
      <c r="W74">
        <f>I74</f>
        <v>108.99</v>
      </c>
    </row>
    <row r="75" spans="1:28" ht="14.25" x14ac:dyDescent="0.2">
      <c r="A75" s="40"/>
      <c r="B75" s="40"/>
      <c r="C75" s="40" t="s">
        <v>249</v>
      </c>
      <c r="D75" s="41"/>
      <c r="E75" s="10"/>
      <c r="F75" s="43">
        <f>Source!AM37</f>
        <v>8.4700000000000006</v>
      </c>
      <c r="G75" s="42" t="str">
        <f>Source!DE37</f>
        <v/>
      </c>
      <c r="H75" s="10">
        <f>Source!AV37</f>
        <v>1.0469999999999999</v>
      </c>
      <c r="I75" s="43">
        <f>(ROUND((ROUND(((Source!ET37)*Source!AV37*Source!I37),2)),2)+ROUND((ROUND(((Source!AE37-(Source!EU37))*Source!AV37*Source!I37),2)),2))</f>
        <v>26.6</v>
      </c>
      <c r="J75" s="10">
        <f>IF(Source!BB37&lt;&gt; 0, Source!BB37, 1)</f>
        <v>11.14</v>
      </c>
      <c r="K75" s="43">
        <f>Source!Q37</f>
        <v>296.32</v>
      </c>
    </row>
    <row r="76" spans="1:28" ht="14.25" x14ac:dyDescent="0.2">
      <c r="A76" s="40"/>
      <c r="B76" s="40"/>
      <c r="C76" s="40" t="s">
        <v>250</v>
      </c>
      <c r="D76" s="41"/>
      <c r="E76" s="10"/>
      <c r="F76" s="43">
        <f>Source!AN37</f>
        <v>1.97</v>
      </c>
      <c r="G76" s="42" t="str">
        <f>Source!DF37</f>
        <v/>
      </c>
      <c r="H76" s="10">
        <f>Source!AV37</f>
        <v>1.0469999999999999</v>
      </c>
      <c r="I76" s="44">
        <f>ROUND((ROUND((Source!AE37*Source!AV37*Source!I37),2)),2)</f>
        <v>6.19</v>
      </c>
      <c r="J76" s="10">
        <f>IF(Source!BS37&lt;&gt; 0, Source!BS37, 1)</f>
        <v>26.06</v>
      </c>
      <c r="K76" s="44">
        <f>Source!R37</f>
        <v>161.31</v>
      </c>
      <c r="W76">
        <f>I76</f>
        <v>6.19</v>
      </c>
    </row>
    <row r="77" spans="1:28" ht="14.25" x14ac:dyDescent="0.2">
      <c r="A77" s="40"/>
      <c r="B77" s="40"/>
      <c r="C77" s="40" t="s">
        <v>251</v>
      </c>
      <c r="D77" s="41"/>
      <c r="E77" s="10"/>
      <c r="F77" s="43">
        <f>Source!AL37</f>
        <v>7.63</v>
      </c>
      <c r="G77" s="42" t="str">
        <f>Source!DD37</f>
        <v/>
      </c>
      <c r="H77" s="10">
        <f>Source!AW37</f>
        <v>1</v>
      </c>
      <c r="I77" s="43">
        <f>ROUND((ROUND((Source!AC37*Source!AW37*Source!I37),2)),2)</f>
        <v>22.89</v>
      </c>
      <c r="J77" s="10">
        <f>IF(Source!BC37&lt;&gt; 0, Source!BC37, 1)</f>
        <v>6.98</v>
      </c>
      <c r="K77" s="43">
        <f>Source!P37</f>
        <v>159.77000000000001</v>
      </c>
    </row>
    <row r="78" spans="1:28" ht="14.25" x14ac:dyDescent="0.2">
      <c r="A78" s="40"/>
      <c r="B78" s="40"/>
      <c r="C78" s="40" t="s">
        <v>252</v>
      </c>
      <c r="D78" s="41" t="s">
        <v>253</v>
      </c>
      <c r="E78" s="10">
        <f>Source!DN37</f>
        <v>112</v>
      </c>
      <c r="F78" s="43"/>
      <c r="G78" s="42"/>
      <c r="H78" s="10"/>
      <c r="I78" s="43">
        <f>SUM(Q73:Q77)</f>
        <v>122.07</v>
      </c>
      <c r="J78" s="10">
        <f>Source!BZ37</f>
        <v>92</v>
      </c>
      <c r="K78" s="43">
        <f>SUM(R73:R77)</f>
        <v>2613.06</v>
      </c>
    </row>
    <row r="79" spans="1:28" ht="14.25" x14ac:dyDescent="0.2">
      <c r="A79" s="40"/>
      <c r="B79" s="40"/>
      <c r="C79" s="40" t="s">
        <v>254</v>
      </c>
      <c r="D79" s="41" t="s">
        <v>253</v>
      </c>
      <c r="E79" s="10">
        <f>Source!DO37</f>
        <v>70</v>
      </c>
      <c r="F79" s="43"/>
      <c r="G79" s="42"/>
      <c r="H79" s="10"/>
      <c r="I79" s="43">
        <f>SUM(S73:S78)</f>
        <v>76.290000000000006</v>
      </c>
      <c r="J79" s="10">
        <f>Source!CA37</f>
        <v>43</v>
      </c>
      <c r="K79" s="43">
        <f>SUM(T73:T78)</f>
        <v>1221.32</v>
      </c>
    </row>
    <row r="80" spans="1:28" ht="14.25" x14ac:dyDescent="0.2">
      <c r="A80" s="40"/>
      <c r="B80" s="40"/>
      <c r="C80" s="40" t="s">
        <v>255</v>
      </c>
      <c r="D80" s="41" t="s">
        <v>253</v>
      </c>
      <c r="E80" s="10">
        <f>175</f>
        <v>175</v>
      </c>
      <c r="F80" s="43"/>
      <c r="G80" s="42"/>
      <c r="H80" s="10"/>
      <c r="I80" s="43">
        <f>SUM(U73:U79)</f>
        <v>10.83</v>
      </c>
      <c r="J80" s="10">
        <f>160</f>
        <v>160</v>
      </c>
      <c r="K80" s="43">
        <f>SUM(V73:V79)</f>
        <v>258.10000000000002</v>
      </c>
    </row>
    <row r="81" spans="1:28" ht="14.25" x14ac:dyDescent="0.2">
      <c r="A81" s="47"/>
      <c r="B81" s="47"/>
      <c r="C81" s="47" t="s">
        <v>256</v>
      </c>
      <c r="D81" s="48" t="s">
        <v>257</v>
      </c>
      <c r="E81" s="49">
        <f>Source!AQ37</f>
        <v>2.75</v>
      </c>
      <c r="F81" s="50"/>
      <c r="G81" s="51" t="str">
        <f>Source!DI37</f>
        <v/>
      </c>
      <c r="H81" s="49">
        <f>Source!AV37</f>
        <v>1.0469999999999999</v>
      </c>
      <c r="I81" s="50">
        <f>Source!U37</f>
        <v>8.6377500000000005</v>
      </c>
      <c r="J81" s="49"/>
      <c r="K81" s="50"/>
      <c r="AB81" s="45">
        <f>I81</f>
        <v>8.6377500000000005</v>
      </c>
    </row>
    <row r="82" spans="1:28" ht="15" x14ac:dyDescent="0.25">
      <c r="A82" s="52"/>
      <c r="B82" s="52"/>
      <c r="C82" s="53" t="s">
        <v>258</v>
      </c>
      <c r="D82" s="52"/>
      <c r="E82" s="52"/>
      <c r="F82" s="52"/>
      <c r="G82" s="52"/>
      <c r="H82" s="54">
        <f>I74+I75+I77+I78+I79+I80</f>
        <v>367.67</v>
      </c>
      <c r="I82" s="54"/>
      <c r="J82" s="54">
        <f>K74+K75+K77+K78+K79+K80</f>
        <v>7388.85</v>
      </c>
      <c r="K82" s="54"/>
      <c r="O82" s="45">
        <f>I74+I75+I77+I78+I79+I80</f>
        <v>367.67</v>
      </c>
      <c r="P82" s="45">
        <f>K74+K75+K77+K78+K79+K80</f>
        <v>7388.85</v>
      </c>
      <c r="X82">
        <f>IF(Source!BI37&lt;=1,I74+I75+I77+I78+I79+I80-0, 0)</f>
        <v>0</v>
      </c>
      <c r="Y82">
        <f>IF(Source!BI37=2,I74+I75+I77+I78+I79+I80-0, 0)</f>
        <v>367.67</v>
      </c>
      <c r="Z82">
        <f>IF(Source!BI37=3,I74+I75+I77+I78+I79+I80-0, 0)</f>
        <v>0</v>
      </c>
      <c r="AA82">
        <f>IF(Source!BI37=4,I74+I75+I77+I78+I79+I80,0)</f>
        <v>0</v>
      </c>
    </row>
    <row r="84" spans="1:28" ht="28.5" x14ac:dyDescent="0.2">
      <c r="A84" s="40">
        <v>5</v>
      </c>
      <c r="B84" s="40" t="str">
        <f>Source!F38</f>
        <v>4.10-80-10</v>
      </c>
      <c r="C84" s="40" t="s">
        <v>66</v>
      </c>
      <c r="D84" s="41" t="str">
        <f>Source!H38</f>
        <v>1  ШТ.</v>
      </c>
      <c r="E84" s="10">
        <f>Source!I38</f>
        <v>1</v>
      </c>
      <c r="F84" s="43"/>
      <c r="G84" s="42"/>
      <c r="H84" s="10"/>
      <c r="I84" s="43"/>
      <c r="J84" s="10"/>
      <c r="K84" s="43"/>
      <c r="Q84">
        <f>ROUND((Source!DN38/100)*ROUND((ROUND((Source!AF38*Source!AV38*Source!I38),2)),2), 2)</f>
        <v>50.31</v>
      </c>
      <c r="R84">
        <f>Source!X38</f>
        <v>1076.97</v>
      </c>
      <c r="S84">
        <f>ROUND((Source!DO38/100)*ROUND((ROUND((Source!AF38*Source!AV38*Source!I38),2)),2), 2)</f>
        <v>31.44</v>
      </c>
      <c r="T84">
        <f>Source!Y38</f>
        <v>503.37</v>
      </c>
      <c r="U84">
        <f>ROUND((175/100)*ROUND((ROUND((Source!AE38*Source!AV38*Source!I38),2)),2), 2)</f>
        <v>0.02</v>
      </c>
      <c r="V84">
        <f>ROUND((160/100)*ROUND(ROUND((ROUND((Source!AE38*Source!AV38*Source!I38),2)*Source!BS38),2), 2), 2)</f>
        <v>0.42</v>
      </c>
    </row>
    <row r="85" spans="1:28" ht="14.25" x14ac:dyDescent="0.2">
      <c r="A85" s="40"/>
      <c r="B85" s="40"/>
      <c r="C85" s="40" t="s">
        <v>248</v>
      </c>
      <c r="D85" s="41"/>
      <c r="E85" s="10"/>
      <c r="F85" s="43">
        <f>Source!AO38</f>
        <v>42.9</v>
      </c>
      <c r="G85" s="42" t="str">
        <f>Source!DG38</f>
        <v/>
      </c>
      <c r="H85" s="10">
        <f>Source!AV38</f>
        <v>1.0469999999999999</v>
      </c>
      <c r="I85" s="43">
        <f>ROUND((ROUND((Source!AF38*Source!AV38*Source!I38),2)),2)</f>
        <v>44.92</v>
      </c>
      <c r="J85" s="10">
        <f>IF(Source!BA38&lt;&gt; 0, Source!BA38, 1)</f>
        <v>26.06</v>
      </c>
      <c r="K85" s="43">
        <f>Source!S38</f>
        <v>1170.6199999999999</v>
      </c>
      <c r="W85">
        <f>I85</f>
        <v>44.92</v>
      </c>
    </row>
    <row r="86" spans="1:28" ht="14.25" x14ac:dyDescent="0.2">
      <c r="A86" s="40"/>
      <c r="B86" s="40"/>
      <c r="C86" s="40" t="s">
        <v>249</v>
      </c>
      <c r="D86" s="41"/>
      <c r="E86" s="10"/>
      <c r="F86" s="43">
        <f>Source!AM38</f>
        <v>0.05</v>
      </c>
      <c r="G86" s="42" t="str">
        <f>Source!DE38</f>
        <v/>
      </c>
      <c r="H86" s="10">
        <f>Source!AV38</f>
        <v>1.0469999999999999</v>
      </c>
      <c r="I86" s="43">
        <f>(ROUND((ROUND(((Source!ET38)*Source!AV38*Source!I38),2)),2)+ROUND((ROUND(((Source!AE38-(Source!EU38))*Source!AV38*Source!I38),2)),2))</f>
        <v>0.05</v>
      </c>
      <c r="J86" s="10">
        <f>IF(Source!BB38&lt;&gt; 0, Source!BB38, 1)</f>
        <v>10.6</v>
      </c>
      <c r="K86" s="43">
        <f>Source!Q38</f>
        <v>0.53</v>
      </c>
    </row>
    <row r="87" spans="1:28" ht="14.25" x14ac:dyDescent="0.2">
      <c r="A87" s="40"/>
      <c r="B87" s="40"/>
      <c r="C87" s="40" t="s">
        <v>250</v>
      </c>
      <c r="D87" s="41"/>
      <c r="E87" s="10"/>
      <c r="F87" s="43">
        <f>Source!AN38</f>
        <v>0.01</v>
      </c>
      <c r="G87" s="42" t="str">
        <f>Source!DF38</f>
        <v/>
      </c>
      <c r="H87" s="10">
        <f>Source!AV38</f>
        <v>1.0469999999999999</v>
      </c>
      <c r="I87" s="44">
        <f>ROUND((ROUND((Source!AE38*Source!AV38*Source!I38),2)),2)</f>
        <v>0.01</v>
      </c>
      <c r="J87" s="10">
        <f>IF(Source!BS38&lt;&gt; 0, Source!BS38, 1)</f>
        <v>26.06</v>
      </c>
      <c r="K87" s="44">
        <f>Source!R38</f>
        <v>0.26</v>
      </c>
      <c r="W87">
        <f>I87</f>
        <v>0.01</v>
      </c>
    </row>
    <row r="88" spans="1:28" ht="14.25" x14ac:dyDescent="0.2">
      <c r="A88" s="40"/>
      <c r="B88" s="40"/>
      <c r="C88" s="40" t="s">
        <v>251</v>
      </c>
      <c r="D88" s="41"/>
      <c r="E88" s="10"/>
      <c r="F88" s="43">
        <f>Source!AL38</f>
        <v>3.15</v>
      </c>
      <c r="G88" s="42" t="str">
        <f>Source!DD38</f>
        <v/>
      </c>
      <c r="H88" s="10">
        <f>Source!AW38</f>
        <v>1</v>
      </c>
      <c r="I88" s="43">
        <f>ROUND((ROUND((Source!AC38*Source!AW38*Source!I38),2)),2)</f>
        <v>3.15</v>
      </c>
      <c r="J88" s="10">
        <f>IF(Source!BC38&lt;&gt; 0, Source!BC38, 1)</f>
        <v>6.98</v>
      </c>
      <c r="K88" s="43">
        <f>Source!P38</f>
        <v>21.99</v>
      </c>
    </row>
    <row r="89" spans="1:28" ht="14.25" x14ac:dyDescent="0.2">
      <c r="A89" s="40"/>
      <c r="B89" s="40"/>
      <c r="C89" s="40" t="s">
        <v>252</v>
      </c>
      <c r="D89" s="41" t="s">
        <v>253</v>
      </c>
      <c r="E89" s="10">
        <f>Source!DN38</f>
        <v>112</v>
      </c>
      <c r="F89" s="43"/>
      <c r="G89" s="42"/>
      <c r="H89" s="10"/>
      <c r="I89" s="43">
        <f>SUM(Q84:Q88)</f>
        <v>50.31</v>
      </c>
      <c r="J89" s="10">
        <f>Source!BZ38</f>
        <v>92</v>
      </c>
      <c r="K89" s="43">
        <f>SUM(R84:R88)</f>
        <v>1076.97</v>
      </c>
    </row>
    <row r="90" spans="1:28" ht="14.25" x14ac:dyDescent="0.2">
      <c r="A90" s="40"/>
      <c r="B90" s="40"/>
      <c r="C90" s="40" t="s">
        <v>254</v>
      </c>
      <c r="D90" s="41" t="s">
        <v>253</v>
      </c>
      <c r="E90" s="10">
        <f>Source!DO38</f>
        <v>70</v>
      </c>
      <c r="F90" s="43"/>
      <c r="G90" s="42"/>
      <c r="H90" s="10"/>
      <c r="I90" s="43">
        <f>SUM(S84:S89)</f>
        <v>31.44</v>
      </c>
      <c r="J90" s="10">
        <f>Source!CA38</f>
        <v>43</v>
      </c>
      <c r="K90" s="43">
        <f>SUM(T84:T89)</f>
        <v>503.37</v>
      </c>
    </row>
    <row r="91" spans="1:28" ht="14.25" x14ac:dyDescent="0.2">
      <c r="A91" s="40"/>
      <c r="B91" s="40"/>
      <c r="C91" s="40" t="s">
        <v>255</v>
      </c>
      <c r="D91" s="41" t="s">
        <v>253</v>
      </c>
      <c r="E91" s="10">
        <f>175</f>
        <v>175</v>
      </c>
      <c r="F91" s="43"/>
      <c r="G91" s="42"/>
      <c r="H91" s="10"/>
      <c r="I91" s="43">
        <f>SUM(U84:U90)</f>
        <v>0.02</v>
      </c>
      <c r="J91" s="10">
        <f>160</f>
        <v>160</v>
      </c>
      <c r="K91" s="43">
        <f>SUM(V84:V90)</f>
        <v>0.42</v>
      </c>
    </row>
    <row r="92" spans="1:28" ht="14.25" x14ac:dyDescent="0.2">
      <c r="A92" s="47"/>
      <c r="B92" s="47"/>
      <c r="C92" s="47" t="s">
        <v>256</v>
      </c>
      <c r="D92" s="48" t="s">
        <v>257</v>
      </c>
      <c r="E92" s="49">
        <f>Source!AQ38</f>
        <v>3.3</v>
      </c>
      <c r="F92" s="50"/>
      <c r="G92" s="51" t="str">
        <f>Source!DI38</f>
        <v/>
      </c>
      <c r="H92" s="49">
        <f>Source!AV38</f>
        <v>1.0469999999999999</v>
      </c>
      <c r="I92" s="50">
        <f>Source!U38</f>
        <v>3.4550999999999994</v>
      </c>
      <c r="J92" s="49"/>
      <c r="K92" s="50"/>
      <c r="AB92" s="45">
        <f>I92</f>
        <v>3.4550999999999994</v>
      </c>
    </row>
    <row r="93" spans="1:28" ht="15" x14ac:dyDescent="0.25">
      <c r="A93" s="52"/>
      <c r="B93" s="52"/>
      <c r="C93" s="53" t="s">
        <v>258</v>
      </c>
      <c r="D93" s="52"/>
      <c r="E93" s="52"/>
      <c r="F93" s="52"/>
      <c r="G93" s="52"/>
      <c r="H93" s="54">
        <f>I85+I86+I88+I89+I90+I91</f>
        <v>129.89000000000001</v>
      </c>
      <c r="I93" s="54"/>
      <c r="J93" s="54">
        <f>K85+K86+K88+K89+K90+K91</f>
        <v>2773.8999999999996</v>
      </c>
      <c r="K93" s="54"/>
      <c r="O93" s="45">
        <f>I85+I86+I88+I89+I90+I91</f>
        <v>129.89000000000001</v>
      </c>
      <c r="P93" s="45">
        <f>K85+K86+K88+K89+K90+K91</f>
        <v>2773.8999999999996</v>
      </c>
      <c r="X93">
        <f>IF(Source!BI38&lt;=1,I85+I86+I88+I89+I90+I91-0, 0)</f>
        <v>0</v>
      </c>
      <c r="Y93">
        <f>IF(Source!BI38=2,I85+I86+I88+I89+I90+I91-0, 0)</f>
        <v>129.89000000000001</v>
      </c>
      <c r="Z93">
        <f>IF(Source!BI38=3,I85+I86+I88+I89+I90+I91-0, 0)</f>
        <v>0</v>
      </c>
      <c r="AA93">
        <f>IF(Source!BI38=4,I85+I86+I88+I89+I90+I91,0)</f>
        <v>0</v>
      </c>
    </row>
    <row r="95" spans="1:28" ht="71.25" x14ac:dyDescent="0.2">
      <c r="A95" s="40">
        <v>6</v>
      </c>
      <c r="B95" s="40" t="str">
        <f>Source!F39</f>
        <v>4.10-134-4</v>
      </c>
      <c r="C95" s="40" t="s">
        <v>72</v>
      </c>
      <c r="D95" s="41" t="str">
        <f>Source!H39</f>
        <v>1 антенна</v>
      </c>
      <c r="E95" s="10">
        <f>Source!I39</f>
        <v>1</v>
      </c>
      <c r="F95" s="43"/>
      <c r="G95" s="42"/>
      <c r="H95" s="10"/>
      <c r="I95" s="43"/>
      <c r="J95" s="10"/>
      <c r="K95" s="43"/>
      <c r="Q95">
        <f>ROUND((Source!DN39/100)*ROUND((ROUND((Source!AF39*Source!AV39*Source!I39),2)),2), 2)</f>
        <v>92.71</v>
      </c>
      <c r="R95">
        <f>Source!X39</f>
        <v>1984.67</v>
      </c>
      <c r="S95">
        <f>ROUND((Source!DO39/100)*ROUND((ROUND((Source!AF39*Source!AV39*Source!I39),2)),2), 2)</f>
        <v>57.95</v>
      </c>
      <c r="T95">
        <f>Source!Y39</f>
        <v>927.62</v>
      </c>
      <c r="U95">
        <f>ROUND((175/100)*ROUND((ROUND((Source!AE39*Source!AV39*Source!I39),2)),2), 2)</f>
        <v>0</v>
      </c>
      <c r="V95">
        <f>ROUND((160/100)*ROUND(ROUND((ROUND((Source!AE39*Source!AV39*Source!I39),2)*Source!BS39),2), 2), 2)</f>
        <v>0</v>
      </c>
    </row>
    <row r="96" spans="1:28" ht="14.25" x14ac:dyDescent="0.2">
      <c r="A96" s="40"/>
      <c r="B96" s="40"/>
      <c r="C96" s="40" t="s">
        <v>248</v>
      </c>
      <c r="D96" s="41"/>
      <c r="E96" s="10"/>
      <c r="F96" s="43">
        <f>Source!AO39</f>
        <v>76.150000000000006</v>
      </c>
      <c r="G96" s="42" t="str">
        <f>Source!DG39</f>
        <v/>
      </c>
      <c r="H96" s="10">
        <f>Source!AV39</f>
        <v>1.087</v>
      </c>
      <c r="I96" s="43">
        <f>ROUND((ROUND((Source!AF39*Source!AV39*Source!I39),2)),2)</f>
        <v>82.78</v>
      </c>
      <c r="J96" s="10">
        <f>IF(Source!BA39&lt;&gt; 0, Source!BA39, 1)</f>
        <v>26.06</v>
      </c>
      <c r="K96" s="43">
        <f>Source!S39</f>
        <v>2157.25</v>
      </c>
      <c r="W96">
        <f>I96</f>
        <v>82.78</v>
      </c>
    </row>
    <row r="97" spans="1:28" ht="14.25" x14ac:dyDescent="0.2">
      <c r="A97" s="40"/>
      <c r="B97" s="40"/>
      <c r="C97" s="40" t="s">
        <v>251</v>
      </c>
      <c r="D97" s="41"/>
      <c r="E97" s="10"/>
      <c r="F97" s="43">
        <f>Source!AL39</f>
        <v>0.37</v>
      </c>
      <c r="G97" s="42" t="str">
        <f>Source!DD39</f>
        <v/>
      </c>
      <c r="H97" s="10">
        <f>Source!AW39</f>
        <v>1</v>
      </c>
      <c r="I97" s="43">
        <f>ROUND((ROUND((Source!AC39*Source!AW39*Source!I39),2)),2)</f>
        <v>0.37</v>
      </c>
      <c r="J97" s="10">
        <f>IF(Source!BC39&lt;&gt; 0, Source!BC39, 1)</f>
        <v>6.97</v>
      </c>
      <c r="K97" s="43">
        <f>Source!P39</f>
        <v>2.58</v>
      </c>
    </row>
    <row r="98" spans="1:28" ht="14.25" x14ac:dyDescent="0.2">
      <c r="A98" s="40"/>
      <c r="B98" s="40"/>
      <c r="C98" s="40" t="s">
        <v>252</v>
      </c>
      <c r="D98" s="41" t="s">
        <v>253</v>
      </c>
      <c r="E98" s="10">
        <f>Source!DN39</f>
        <v>112</v>
      </c>
      <c r="F98" s="43"/>
      <c r="G98" s="42"/>
      <c r="H98" s="10"/>
      <c r="I98" s="43">
        <f>SUM(Q95:Q97)</f>
        <v>92.71</v>
      </c>
      <c r="J98" s="10">
        <f>Source!BZ39</f>
        <v>92</v>
      </c>
      <c r="K98" s="43">
        <f>SUM(R95:R97)</f>
        <v>1984.67</v>
      </c>
    </row>
    <row r="99" spans="1:28" ht="14.25" x14ac:dyDescent="0.2">
      <c r="A99" s="40"/>
      <c r="B99" s="40"/>
      <c r="C99" s="40" t="s">
        <v>254</v>
      </c>
      <c r="D99" s="41" t="s">
        <v>253</v>
      </c>
      <c r="E99" s="10">
        <f>Source!DO39</f>
        <v>70</v>
      </c>
      <c r="F99" s="43"/>
      <c r="G99" s="42"/>
      <c r="H99" s="10"/>
      <c r="I99" s="43">
        <f>SUM(S95:S98)</f>
        <v>57.95</v>
      </c>
      <c r="J99" s="10">
        <f>Source!CA39</f>
        <v>43</v>
      </c>
      <c r="K99" s="43">
        <f>SUM(T95:T98)</f>
        <v>927.62</v>
      </c>
    </row>
    <row r="100" spans="1:28" ht="14.25" x14ac:dyDescent="0.2">
      <c r="A100" s="47"/>
      <c r="B100" s="47"/>
      <c r="C100" s="47" t="s">
        <v>256</v>
      </c>
      <c r="D100" s="48" t="s">
        <v>257</v>
      </c>
      <c r="E100" s="49">
        <f>Source!AQ39</f>
        <v>5.37</v>
      </c>
      <c r="F100" s="50"/>
      <c r="G100" s="51" t="str">
        <f>Source!DI39</f>
        <v/>
      </c>
      <c r="H100" s="49">
        <f>Source!AV39</f>
        <v>1.087</v>
      </c>
      <c r="I100" s="50">
        <f>Source!U39</f>
        <v>5.8371899999999997</v>
      </c>
      <c r="J100" s="49"/>
      <c r="K100" s="50"/>
      <c r="AB100" s="45">
        <f>I100</f>
        <v>5.8371899999999997</v>
      </c>
    </row>
    <row r="101" spans="1:28" ht="15" x14ac:dyDescent="0.25">
      <c r="A101" s="52"/>
      <c r="B101" s="52"/>
      <c r="C101" s="53" t="s">
        <v>258</v>
      </c>
      <c r="D101" s="52"/>
      <c r="E101" s="52"/>
      <c r="F101" s="52"/>
      <c r="G101" s="52"/>
      <c r="H101" s="54">
        <f>I96+I97+I98+I99</f>
        <v>233.81</v>
      </c>
      <c r="I101" s="54"/>
      <c r="J101" s="54">
        <f>K96+K97+K98+K99</f>
        <v>5072.12</v>
      </c>
      <c r="K101" s="54"/>
      <c r="O101" s="45">
        <f>I96+I97+I98+I99</f>
        <v>233.81</v>
      </c>
      <c r="P101" s="45">
        <f>K96+K97+K98+K99</f>
        <v>5072.12</v>
      </c>
      <c r="X101">
        <f>IF(Source!BI39&lt;=1,I96+I97+I98+I99-0, 0)</f>
        <v>0</v>
      </c>
      <c r="Y101">
        <f>IF(Source!BI39=2,I96+I97+I98+I99-0, 0)</f>
        <v>233.81</v>
      </c>
      <c r="Z101">
        <f>IF(Source!BI39=3,I96+I97+I98+I99-0, 0)</f>
        <v>0</v>
      </c>
      <c r="AA101">
        <f>IF(Source!BI39=4,I96+I97+I98+I99,0)</f>
        <v>0</v>
      </c>
    </row>
    <row r="103" spans="1:28" ht="28.5" x14ac:dyDescent="0.2">
      <c r="A103" s="40">
        <v>7</v>
      </c>
      <c r="B103" s="40" t="str">
        <f>Source!F40</f>
        <v>4.10-19-6</v>
      </c>
      <c r="C103" s="40" t="s">
        <v>79</v>
      </c>
      <c r="D103" s="41" t="str">
        <f>Source!H40</f>
        <v>1  ШТ.</v>
      </c>
      <c r="E103" s="10">
        <f>Source!I40</f>
        <v>1</v>
      </c>
      <c r="F103" s="43"/>
      <c r="G103" s="42"/>
      <c r="H103" s="10"/>
      <c r="I103" s="43"/>
      <c r="J103" s="10"/>
      <c r="K103" s="43"/>
      <c r="Q103">
        <f>ROUND((Source!DN40/100)*ROUND((ROUND((Source!AF40*Source!AV40*Source!I40),2)),2), 2)</f>
        <v>158.57</v>
      </c>
      <c r="R103">
        <f>Source!X40</f>
        <v>3394.4</v>
      </c>
      <c r="S103">
        <f>ROUND((Source!DO40/100)*ROUND((ROUND((Source!AF40*Source!AV40*Source!I40),2)),2), 2)</f>
        <v>99.11</v>
      </c>
      <c r="T103">
        <f>Source!Y40</f>
        <v>1586.52</v>
      </c>
      <c r="U103">
        <f>ROUND((175/100)*ROUND((ROUND((Source!AE40*Source!AV40*Source!I40),2)),2), 2)</f>
        <v>12.39</v>
      </c>
      <c r="V103">
        <f>ROUND((160/100)*ROUND(ROUND((ROUND((Source!AE40*Source!AV40*Source!I40),2)*Source!BS40),2), 2), 2)</f>
        <v>295.2</v>
      </c>
    </row>
    <row r="104" spans="1:28" ht="14.25" x14ac:dyDescent="0.2">
      <c r="A104" s="40"/>
      <c r="B104" s="40"/>
      <c r="C104" s="40" t="s">
        <v>248</v>
      </c>
      <c r="D104" s="41"/>
      <c r="E104" s="10"/>
      <c r="F104" s="43">
        <f>Source!AO40</f>
        <v>135.22</v>
      </c>
      <c r="G104" s="42" t="str">
        <f>Source!DG40</f>
        <v/>
      </c>
      <c r="H104" s="10">
        <f>Source!AV40</f>
        <v>1.0469999999999999</v>
      </c>
      <c r="I104" s="43">
        <f>ROUND((ROUND((Source!AF40*Source!AV40*Source!I40),2)),2)</f>
        <v>141.58000000000001</v>
      </c>
      <c r="J104" s="10">
        <f>IF(Source!BA40&lt;&gt; 0, Source!BA40, 1)</f>
        <v>26.06</v>
      </c>
      <c r="K104" s="43">
        <f>Source!S40</f>
        <v>3689.57</v>
      </c>
      <c r="W104">
        <f>I104</f>
        <v>141.58000000000001</v>
      </c>
    </row>
    <row r="105" spans="1:28" ht="14.25" x14ac:dyDescent="0.2">
      <c r="A105" s="40"/>
      <c r="B105" s="40"/>
      <c r="C105" s="40" t="s">
        <v>249</v>
      </c>
      <c r="D105" s="41"/>
      <c r="E105" s="10"/>
      <c r="F105" s="43">
        <f>Source!AM40</f>
        <v>29.2</v>
      </c>
      <c r="G105" s="42" t="str">
        <f>Source!DE40</f>
        <v/>
      </c>
      <c r="H105" s="10">
        <f>Source!AV40</f>
        <v>1.0469999999999999</v>
      </c>
      <c r="I105" s="43">
        <f>(ROUND((ROUND(((Source!ET40)*Source!AV40*Source!I40),2)),2)+ROUND((ROUND(((Source!AE40-(Source!EU40))*Source!AV40*Source!I40),2)),2))</f>
        <v>30.57</v>
      </c>
      <c r="J105" s="10">
        <f>IF(Source!BB40&lt;&gt; 0, Source!BB40, 1)</f>
        <v>11.12</v>
      </c>
      <c r="K105" s="43">
        <f>Source!Q40</f>
        <v>339.94</v>
      </c>
    </row>
    <row r="106" spans="1:28" ht="14.25" x14ac:dyDescent="0.2">
      <c r="A106" s="40"/>
      <c r="B106" s="40"/>
      <c r="C106" s="40" t="s">
        <v>250</v>
      </c>
      <c r="D106" s="41"/>
      <c r="E106" s="10"/>
      <c r="F106" s="43">
        <f>Source!AN40</f>
        <v>6.76</v>
      </c>
      <c r="G106" s="42" t="str">
        <f>Source!DF40</f>
        <v/>
      </c>
      <c r="H106" s="10">
        <f>Source!AV40</f>
        <v>1.0469999999999999</v>
      </c>
      <c r="I106" s="44">
        <f>ROUND((ROUND((Source!AE40*Source!AV40*Source!I40),2)),2)</f>
        <v>7.08</v>
      </c>
      <c r="J106" s="10">
        <f>IF(Source!BS40&lt;&gt; 0, Source!BS40, 1)</f>
        <v>26.06</v>
      </c>
      <c r="K106" s="44">
        <f>Source!R40</f>
        <v>184.5</v>
      </c>
      <c r="W106">
        <f>I106</f>
        <v>7.08</v>
      </c>
    </row>
    <row r="107" spans="1:28" ht="14.25" x14ac:dyDescent="0.2">
      <c r="A107" s="40"/>
      <c r="B107" s="40"/>
      <c r="C107" s="40" t="s">
        <v>251</v>
      </c>
      <c r="D107" s="41"/>
      <c r="E107" s="10"/>
      <c r="F107" s="43">
        <f>Source!AL40</f>
        <v>5.1100000000000003</v>
      </c>
      <c r="G107" s="42" t="str">
        <f>Source!DD40</f>
        <v/>
      </c>
      <c r="H107" s="10">
        <f>Source!AW40</f>
        <v>1</v>
      </c>
      <c r="I107" s="43">
        <f>ROUND((ROUND((Source!AC40*Source!AW40*Source!I40),2)),2)</f>
        <v>5.1100000000000003</v>
      </c>
      <c r="J107" s="10">
        <f>IF(Source!BC40&lt;&gt; 0, Source!BC40, 1)</f>
        <v>6.98</v>
      </c>
      <c r="K107" s="43">
        <f>Source!P40</f>
        <v>35.67</v>
      </c>
    </row>
    <row r="108" spans="1:28" ht="14.25" x14ac:dyDescent="0.2">
      <c r="A108" s="40"/>
      <c r="B108" s="40"/>
      <c r="C108" s="40" t="s">
        <v>252</v>
      </c>
      <c r="D108" s="41" t="s">
        <v>253</v>
      </c>
      <c r="E108" s="10">
        <f>Source!DN40</f>
        <v>112</v>
      </c>
      <c r="F108" s="43"/>
      <c r="G108" s="42"/>
      <c r="H108" s="10"/>
      <c r="I108" s="43">
        <f>SUM(Q103:Q107)</f>
        <v>158.57</v>
      </c>
      <c r="J108" s="10">
        <f>Source!BZ40</f>
        <v>92</v>
      </c>
      <c r="K108" s="43">
        <f>SUM(R103:R107)</f>
        <v>3394.4</v>
      </c>
    </row>
    <row r="109" spans="1:28" ht="14.25" x14ac:dyDescent="0.2">
      <c r="A109" s="40"/>
      <c r="B109" s="40"/>
      <c r="C109" s="40" t="s">
        <v>254</v>
      </c>
      <c r="D109" s="41" t="s">
        <v>253</v>
      </c>
      <c r="E109" s="10">
        <f>Source!DO40</f>
        <v>70</v>
      </c>
      <c r="F109" s="43"/>
      <c r="G109" s="42"/>
      <c r="H109" s="10"/>
      <c r="I109" s="43">
        <f>SUM(S103:S108)</f>
        <v>99.11</v>
      </c>
      <c r="J109" s="10">
        <f>Source!CA40</f>
        <v>43</v>
      </c>
      <c r="K109" s="43">
        <f>SUM(T103:T108)</f>
        <v>1586.52</v>
      </c>
    </row>
    <row r="110" spans="1:28" ht="14.25" x14ac:dyDescent="0.2">
      <c r="A110" s="40"/>
      <c r="B110" s="40"/>
      <c r="C110" s="40" t="s">
        <v>255</v>
      </c>
      <c r="D110" s="41" t="s">
        <v>253</v>
      </c>
      <c r="E110" s="10">
        <f>175</f>
        <v>175</v>
      </c>
      <c r="F110" s="43"/>
      <c r="G110" s="42"/>
      <c r="H110" s="10"/>
      <c r="I110" s="43">
        <f>SUM(U103:U109)</f>
        <v>12.39</v>
      </c>
      <c r="J110" s="10">
        <f>160</f>
        <v>160</v>
      </c>
      <c r="K110" s="43">
        <f>SUM(V103:V109)</f>
        <v>295.2</v>
      </c>
    </row>
    <row r="111" spans="1:28" ht="14.25" x14ac:dyDescent="0.2">
      <c r="A111" s="47"/>
      <c r="B111" s="47"/>
      <c r="C111" s="47" t="s">
        <v>256</v>
      </c>
      <c r="D111" s="48" t="s">
        <v>257</v>
      </c>
      <c r="E111" s="49">
        <f>Source!AQ40</f>
        <v>9.3000000000000007</v>
      </c>
      <c r="F111" s="50"/>
      <c r="G111" s="51" t="str">
        <f>Source!DI40</f>
        <v/>
      </c>
      <c r="H111" s="49">
        <f>Source!AV40</f>
        <v>1.0469999999999999</v>
      </c>
      <c r="I111" s="50">
        <f>Source!U40</f>
        <v>9.7370999999999999</v>
      </c>
      <c r="J111" s="49"/>
      <c r="K111" s="50"/>
      <c r="AB111" s="45">
        <f>I111</f>
        <v>9.7370999999999999</v>
      </c>
    </row>
    <row r="112" spans="1:28" ht="15" x14ac:dyDescent="0.25">
      <c r="A112" s="52"/>
      <c r="B112" s="52"/>
      <c r="C112" s="53" t="s">
        <v>258</v>
      </c>
      <c r="D112" s="52"/>
      <c r="E112" s="52"/>
      <c r="F112" s="52"/>
      <c r="G112" s="52"/>
      <c r="H112" s="54">
        <f>I104+I105+I107+I108+I109+I110</f>
        <v>447.33000000000004</v>
      </c>
      <c r="I112" s="54"/>
      <c r="J112" s="54">
        <f>K104+K105+K107+K108+K109+K110</f>
        <v>9341.3000000000011</v>
      </c>
      <c r="K112" s="54"/>
      <c r="O112" s="45">
        <f>I104+I105+I107+I108+I109+I110</f>
        <v>447.33000000000004</v>
      </c>
      <c r="P112" s="45">
        <f>K104+K105+K107+K108+K109+K110</f>
        <v>9341.3000000000011</v>
      </c>
      <c r="X112">
        <f>IF(Source!BI40&lt;=1,I104+I105+I107+I108+I109+I110-0, 0)</f>
        <v>0</v>
      </c>
      <c r="Y112">
        <f>IF(Source!BI40=2,I104+I105+I107+I108+I109+I110-0, 0)</f>
        <v>447.33000000000004</v>
      </c>
      <c r="Z112">
        <f>IF(Source!BI40=3,I104+I105+I107+I108+I109+I110-0, 0)</f>
        <v>0</v>
      </c>
      <c r="AA112">
        <f>IF(Source!BI40=4,I104+I105+I107+I108+I109+I110,0)</f>
        <v>0</v>
      </c>
    </row>
    <row r="115" spans="1:38" ht="15" x14ac:dyDescent="0.25">
      <c r="A115" s="57" t="str">
        <f>CONCATENATE("Итого по разделу: ",IF(Source!G43&lt;&gt;"Новый раздел", Source!G43, ""))</f>
        <v>Итого по разделу: Строительно-монтажные работы по установке реклоузера на опорах</v>
      </c>
      <c r="B115" s="57"/>
      <c r="C115" s="57"/>
      <c r="D115" s="57"/>
      <c r="E115" s="57"/>
      <c r="F115" s="57"/>
      <c r="G115" s="57"/>
      <c r="H115" s="46">
        <f>SUM(O38:O114)</f>
        <v>1915</v>
      </c>
      <c r="I115" s="56"/>
      <c r="J115" s="46">
        <f>SUM(P38:P114)</f>
        <v>37115.75</v>
      </c>
      <c r="K115" s="56"/>
      <c r="AL115" s="58" t="str">
        <f>CONCATENATE("Итого по разделу: ",IF(Source!G43&lt;&gt;"Новый раздел", Source!G43, ""))</f>
        <v>Итого по разделу: Строительно-монтажные работы по установке реклоузера на опорах</v>
      </c>
    </row>
    <row r="116" spans="1:38" hidden="1" x14ac:dyDescent="0.2">
      <c r="A116" t="s">
        <v>259</v>
      </c>
      <c r="H116">
        <f>SUM(AC38:AC115)</f>
        <v>0</v>
      </c>
      <c r="J116">
        <f>SUM(AD38:AD115)</f>
        <v>0</v>
      </c>
    </row>
    <row r="117" spans="1:38" hidden="1" x14ac:dyDescent="0.2">
      <c r="A117" t="s">
        <v>260</v>
      </c>
      <c r="H117">
        <f>SUM(AE38:AE116)</f>
        <v>0</v>
      </c>
      <c r="J117">
        <f>SUM(AF38:AF116)</f>
        <v>0</v>
      </c>
    </row>
    <row r="119" spans="1:38" ht="16.5" x14ac:dyDescent="0.25">
      <c r="A119" s="39" t="str">
        <f>CONCATENATE("Раздел: ",IF(Source!G73&lt;&gt;"Новый раздел", Source!G73, ""))</f>
        <v>Раздел: Оборудование</v>
      </c>
      <c r="B119" s="39"/>
      <c r="C119" s="39"/>
      <c r="D119" s="39"/>
      <c r="E119" s="39"/>
      <c r="F119" s="39"/>
      <c r="G119" s="39"/>
      <c r="H119" s="39"/>
      <c r="I119" s="39"/>
      <c r="J119" s="39"/>
      <c r="K119" s="39"/>
    </row>
    <row r="120" spans="1:38" ht="55.5" x14ac:dyDescent="0.2">
      <c r="A120" s="59">
        <v>9</v>
      </c>
      <c r="B120" s="59" t="str">
        <f>Source!F77</f>
        <v>ТКП</v>
      </c>
      <c r="C120" s="59" t="s">
        <v>261</v>
      </c>
      <c r="D120" s="60" t="str">
        <f>Source!H77</f>
        <v>компл.</v>
      </c>
      <c r="E120" s="61">
        <f>Source!I77</f>
        <v>1</v>
      </c>
      <c r="F120" s="62">
        <f>Source!AL77</f>
        <v>288641.38</v>
      </c>
      <c r="G120" s="63" t="str">
        <f>Source!DD77</f>
        <v/>
      </c>
      <c r="H120" s="61">
        <f>Source!AW77</f>
        <v>1</v>
      </c>
      <c r="I120" s="62">
        <f>ROUND((ROUND((Source!AC77*Source!AW77*Source!I77),2)),2)</f>
        <v>288641.38</v>
      </c>
      <c r="J120" s="61">
        <f>IF(Source!BC77&lt;&gt; 0, Source!BC77, 1)</f>
        <v>5.14</v>
      </c>
      <c r="K120" s="62">
        <f>Source!P77</f>
        <v>1483616.69</v>
      </c>
      <c r="Q120">
        <f>ROUND((Source!DN77/100)*ROUND((ROUND((Source!AF77*Source!AV77*Source!I77),2)),2), 2)</f>
        <v>0</v>
      </c>
      <c r="R120">
        <f>Source!X77</f>
        <v>0</v>
      </c>
      <c r="S120">
        <f>ROUND((Source!DO77/100)*ROUND((ROUND((Source!AF77*Source!AV77*Source!I77),2)),2), 2)</f>
        <v>0</v>
      </c>
      <c r="T120">
        <f>Source!Y77</f>
        <v>0</v>
      </c>
      <c r="U120">
        <f>ROUND((175/100)*ROUND((ROUND((Source!AE77*Source!AV77*Source!I77),2)),2), 2)</f>
        <v>0</v>
      </c>
      <c r="V120">
        <f>ROUND((160/100)*ROUND(ROUND((ROUND((Source!AE77*Source!AV77*Source!I77),2)*Source!BS77),2), 2), 2)</f>
        <v>0</v>
      </c>
    </row>
    <row r="121" spans="1:38" ht="15" x14ac:dyDescent="0.25">
      <c r="A121" s="64"/>
      <c r="B121" s="64"/>
      <c r="C121" s="65" t="s">
        <v>258</v>
      </c>
      <c r="D121" s="64"/>
      <c r="E121" s="64"/>
      <c r="F121" s="64"/>
      <c r="G121" s="64"/>
      <c r="H121" s="66">
        <f>I120</f>
        <v>288641.38</v>
      </c>
      <c r="I121" s="66"/>
      <c r="J121" s="66">
        <f>K120</f>
        <v>1483616.69</v>
      </c>
      <c r="K121" s="66"/>
      <c r="O121" s="45">
        <f>I120</f>
        <v>288641.38</v>
      </c>
      <c r="P121" s="45">
        <f>K120</f>
        <v>1483616.69</v>
      </c>
      <c r="X121">
        <f>IF(Source!BI77&lt;=1,I120-0, 0)</f>
        <v>0</v>
      </c>
      <c r="Y121">
        <f>IF(Source!BI77=2,I120-0, 0)</f>
        <v>0</v>
      </c>
      <c r="Z121">
        <f>IF(Source!BI77=3,I120-0, 0)</f>
        <v>288641.38</v>
      </c>
      <c r="AA121">
        <f>IF(Source!BI77=4,I120,0)</f>
        <v>0</v>
      </c>
    </row>
    <row r="123" spans="1:38" ht="28.5" x14ac:dyDescent="0.2">
      <c r="A123" s="59">
        <v>10</v>
      </c>
      <c r="B123" s="59" t="str">
        <f>Source!F78</f>
        <v>ТКП</v>
      </c>
      <c r="C123" s="59" t="s">
        <v>262</v>
      </c>
      <c r="D123" s="60" t="str">
        <f>Source!H78</f>
        <v>компл.</v>
      </c>
      <c r="E123" s="61">
        <f>Source!I78</f>
        <v>1</v>
      </c>
      <c r="F123" s="62"/>
      <c r="G123" s="63"/>
      <c r="H123" s="61"/>
      <c r="I123" s="62"/>
      <c r="J123" s="61"/>
      <c r="K123" s="62"/>
      <c r="Q123">
        <f>ROUND((Source!DN78/100)*ROUND((ROUND((Source!AF78*Source!AV78*Source!I78),2)),2), 2)</f>
        <v>0</v>
      </c>
      <c r="R123">
        <f>Source!X78</f>
        <v>0</v>
      </c>
      <c r="S123">
        <f>ROUND((Source!DO78/100)*ROUND((ROUND((Source!AF78*Source!AV78*Source!I78),2)),2), 2)</f>
        <v>0</v>
      </c>
      <c r="T123">
        <f>Source!Y78</f>
        <v>0</v>
      </c>
      <c r="U123">
        <f>ROUND((175/100)*ROUND((ROUND((Source!AE78*Source!AV78*Source!I78),2)),2), 2)</f>
        <v>0</v>
      </c>
      <c r="V123">
        <f>ROUND((160/100)*ROUND(ROUND((ROUND((Source!AE78*Source!AV78*Source!I78),2)*Source!BS78),2), 2), 2)</f>
        <v>0</v>
      </c>
    </row>
    <row r="124" spans="1:38" ht="15" x14ac:dyDescent="0.25">
      <c r="A124" s="64"/>
      <c r="B124" s="64"/>
      <c r="C124" s="65" t="s">
        <v>258</v>
      </c>
      <c r="D124" s="64"/>
      <c r="E124" s="64"/>
      <c r="F124" s="64"/>
      <c r="G124" s="64"/>
      <c r="H124" s="66">
        <f>I123</f>
        <v>0</v>
      </c>
      <c r="I124" s="66"/>
      <c r="J124" s="66">
        <f>K123</f>
        <v>0</v>
      </c>
      <c r="K124" s="66"/>
      <c r="O124" s="45">
        <f>I123</f>
        <v>0</v>
      </c>
      <c r="P124" s="45">
        <f>K123</f>
        <v>0</v>
      </c>
      <c r="X124">
        <f>IF(Source!BI78&lt;=1,I123-0, 0)</f>
        <v>0</v>
      </c>
      <c r="Y124">
        <f>IF(Source!BI78=2,I123-0, 0)</f>
        <v>0</v>
      </c>
      <c r="Z124">
        <f>IF(Source!BI78=3,I123-0, 0)</f>
        <v>0</v>
      </c>
      <c r="AA124">
        <f>IF(Source!BI78=4,I123,0)</f>
        <v>0</v>
      </c>
    </row>
    <row r="126" spans="1:38" ht="28.5" x14ac:dyDescent="0.2">
      <c r="A126" s="59">
        <v>11</v>
      </c>
      <c r="B126" s="59" t="str">
        <f>Source!F79</f>
        <v>ТКП</v>
      </c>
      <c r="C126" s="59" t="s">
        <v>263</v>
      </c>
      <c r="D126" s="60" t="str">
        <f>Source!H79</f>
        <v>шт.</v>
      </c>
      <c r="E126" s="61">
        <f>Source!I79</f>
        <v>1</v>
      </c>
      <c r="F126" s="62"/>
      <c r="G126" s="63"/>
      <c r="H126" s="61"/>
      <c r="I126" s="62"/>
      <c r="J126" s="61"/>
      <c r="K126" s="62"/>
      <c r="Q126">
        <f>ROUND((Source!DN79/100)*ROUND((ROUND((Source!AF79*Source!AV79*Source!I79),2)),2), 2)</f>
        <v>0</v>
      </c>
      <c r="R126">
        <f>Source!X79</f>
        <v>0</v>
      </c>
      <c r="S126">
        <f>ROUND((Source!DO79/100)*ROUND((ROUND((Source!AF79*Source!AV79*Source!I79),2)),2), 2)</f>
        <v>0</v>
      </c>
      <c r="T126">
        <f>Source!Y79</f>
        <v>0</v>
      </c>
      <c r="U126">
        <f>ROUND((175/100)*ROUND((ROUND((Source!AE79*Source!AV79*Source!I79),2)),2), 2)</f>
        <v>0</v>
      </c>
      <c r="V126">
        <f>ROUND((160/100)*ROUND(ROUND((ROUND((Source!AE79*Source!AV79*Source!I79),2)*Source!BS79),2), 2), 2)</f>
        <v>0</v>
      </c>
    </row>
    <row r="127" spans="1:38" ht="15" x14ac:dyDescent="0.25">
      <c r="A127" s="64"/>
      <c r="B127" s="64"/>
      <c r="C127" s="65" t="s">
        <v>258</v>
      </c>
      <c r="D127" s="64"/>
      <c r="E127" s="64"/>
      <c r="F127" s="64"/>
      <c r="G127" s="64"/>
      <c r="H127" s="66">
        <f>I126</f>
        <v>0</v>
      </c>
      <c r="I127" s="66"/>
      <c r="J127" s="66">
        <f>K126</f>
        <v>0</v>
      </c>
      <c r="K127" s="66"/>
      <c r="O127" s="45">
        <f>I126</f>
        <v>0</v>
      </c>
      <c r="P127" s="45">
        <f>K126</f>
        <v>0</v>
      </c>
      <c r="X127">
        <f>IF(Source!BI79&lt;=1,I126-0, 0)</f>
        <v>0</v>
      </c>
      <c r="Y127">
        <f>IF(Source!BI79=2,I126-0, 0)</f>
        <v>0</v>
      </c>
      <c r="Z127">
        <f>IF(Source!BI79=3,I126-0, 0)</f>
        <v>0</v>
      </c>
      <c r="AA127">
        <f>IF(Source!BI79=4,I126,0)</f>
        <v>0</v>
      </c>
    </row>
    <row r="129" spans="1:27" ht="28.5" x14ac:dyDescent="0.2">
      <c r="A129" s="59">
        <v>12</v>
      </c>
      <c r="B129" s="59" t="str">
        <f>Source!F80</f>
        <v>ТКП</v>
      </c>
      <c r="C129" s="59" t="s">
        <v>264</v>
      </c>
      <c r="D129" s="60" t="str">
        <f>Source!H80</f>
        <v>шт.</v>
      </c>
      <c r="E129" s="61">
        <f>Source!I80</f>
        <v>1</v>
      </c>
      <c r="F129" s="62"/>
      <c r="G129" s="63"/>
      <c r="H129" s="61"/>
      <c r="I129" s="62"/>
      <c r="J129" s="61"/>
      <c r="K129" s="62"/>
      <c r="Q129">
        <f>ROUND((Source!DN80/100)*ROUND((ROUND((Source!AF80*Source!AV80*Source!I80),2)),2), 2)</f>
        <v>0</v>
      </c>
      <c r="R129">
        <f>Source!X80</f>
        <v>0</v>
      </c>
      <c r="S129">
        <f>ROUND((Source!DO80/100)*ROUND((ROUND((Source!AF80*Source!AV80*Source!I80),2)),2), 2)</f>
        <v>0</v>
      </c>
      <c r="T129">
        <f>Source!Y80</f>
        <v>0</v>
      </c>
      <c r="U129">
        <f>ROUND((175/100)*ROUND((ROUND((Source!AE80*Source!AV80*Source!I80),2)),2), 2)</f>
        <v>0</v>
      </c>
      <c r="V129">
        <f>ROUND((160/100)*ROUND(ROUND((ROUND((Source!AE80*Source!AV80*Source!I80),2)*Source!BS80),2), 2), 2)</f>
        <v>0</v>
      </c>
    </row>
    <row r="130" spans="1:27" ht="15" x14ac:dyDescent="0.25">
      <c r="A130" s="64"/>
      <c r="B130" s="64"/>
      <c r="C130" s="65" t="s">
        <v>258</v>
      </c>
      <c r="D130" s="64"/>
      <c r="E130" s="64"/>
      <c r="F130" s="64"/>
      <c r="G130" s="64"/>
      <c r="H130" s="66">
        <f>I129</f>
        <v>0</v>
      </c>
      <c r="I130" s="66"/>
      <c r="J130" s="66">
        <f>K129</f>
        <v>0</v>
      </c>
      <c r="K130" s="66"/>
      <c r="O130" s="45">
        <f>I129</f>
        <v>0</v>
      </c>
      <c r="P130" s="45">
        <f>K129</f>
        <v>0</v>
      </c>
      <c r="X130">
        <f>IF(Source!BI80&lt;=1,I129-0, 0)</f>
        <v>0</v>
      </c>
      <c r="Y130">
        <f>IF(Source!BI80=2,I129-0, 0)</f>
        <v>0</v>
      </c>
      <c r="Z130">
        <f>IF(Source!BI80=3,I129-0, 0)</f>
        <v>0</v>
      </c>
      <c r="AA130">
        <f>IF(Source!BI80=4,I129,0)</f>
        <v>0</v>
      </c>
    </row>
    <row r="132" spans="1:27" ht="28.5" x14ac:dyDescent="0.2">
      <c r="A132" s="59">
        <v>13</v>
      </c>
      <c r="B132" s="59" t="str">
        <f>Source!F81</f>
        <v>ТКП</v>
      </c>
      <c r="C132" s="59" t="s">
        <v>265</v>
      </c>
      <c r="D132" s="60" t="str">
        <f>Source!H81</f>
        <v>шт.</v>
      </c>
      <c r="E132" s="61">
        <f>Source!I81</f>
        <v>1</v>
      </c>
      <c r="F132" s="62"/>
      <c r="G132" s="63"/>
      <c r="H132" s="61"/>
      <c r="I132" s="62"/>
      <c r="J132" s="61"/>
      <c r="K132" s="62"/>
      <c r="Q132">
        <f>ROUND((Source!DN81/100)*ROUND((ROUND((Source!AF81*Source!AV81*Source!I81),2)),2), 2)</f>
        <v>0</v>
      </c>
      <c r="R132">
        <f>Source!X81</f>
        <v>0</v>
      </c>
      <c r="S132">
        <f>ROUND((Source!DO81/100)*ROUND((ROUND((Source!AF81*Source!AV81*Source!I81),2)),2), 2)</f>
        <v>0</v>
      </c>
      <c r="T132">
        <f>Source!Y81</f>
        <v>0</v>
      </c>
      <c r="U132">
        <f>ROUND((175/100)*ROUND((ROUND((Source!AE81*Source!AV81*Source!I81),2)),2), 2)</f>
        <v>0</v>
      </c>
      <c r="V132">
        <f>ROUND((160/100)*ROUND(ROUND((ROUND((Source!AE81*Source!AV81*Source!I81),2)*Source!BS81),2), 2), 2)</f>
        <v>0</v>
      </c>
    </row>
    <row r="133" spans="1:27" ht="15" x14ac:dyDescent="0.25">
      <c r="A133" s="64"/>
      <c r="B133" s="64"/>
      <c r="C133" s="65" t="s">
        <v>258</v>
      </c>
      <c r="D133" s="64"/>
      <c r="E133" s="64"/>
      <c r="F133" s="64"/>
      <c r="G133" s="64"/>
      <c r="H133" s="66">
        <f>I132</f>
        <v>0</v>
      </c>
      <c r="I133" s="66"/>
      <c r="J133" s="66">
        <f>K132</f>
        <v>0</v>
      </c>
      <c r="K133" s="66"/>
      <c r="O133" s="45">
        <f>I132</f>
        <v>0</v>
      </c>
      <c r="P133" s="45">
        <f>K132</f>
        <v>0</v>
      </c>
      <c r="X133">
        <f>IF(Source!BI81&lt;=1,I132-0, 0)</f>
        <v>0</v>
      </c>
      <c r="Y133">
        <f>IF(Source!BI81=2,I132-0, 0)</f>
        <v>0</v>
      </c>
      <c r="Z133">
        <f>IF(Source!BI81=3,I132-0, 0)</f>
        <v>0</v>
      </c>
      <c r="AA133">
        <f>IF(Source!BI81=4,I132,0)</f>
        <v>0</v>
      </c>
    </row>
    <row r="136" spans="1:27" ht="15" x14ac:dyDescent="0.25">
      <c r="A136" s="57" t="str">
        <f>CONCATENATE("Итого по разделу: ",IF(Source!G83&lt;&gt;"Новый раздел", Source!G83, ""))</f>
        <v>Итого по разделу: Оборудование</v>
      </c>
      <c r="B136" s="57"/>
      <c r="C136" s="57"/>
      <c r="D136" s="57"/>
      <c r="E136" s="57"/>
      <c r="F136" s="57"/>
      <c r="G136" s="57"/>
      <c r="H136" s="46">
        <f>SUM(O119:O135)</f>
        <v>288641.38</v>
      </c>
      <c r="I136" s="56"/>
      <c r="J136" s="46">
        <f>SUM(P119:P135)</f>
        <v>1483616.69</v>
      </c>
      <c r="K136" s="56"/>
    </row>
    <row r="137" spans="1:27" hidden="1" x14ac:dyDescent="0.2">
      <c r="A137" t="s">
        <v>259</v>
      </c>
      <c r="H137">
        <f>SUM(AC119:AC136)</f>
        <v>0</v>
      </c>
      <c r="J137">
        <f>SUM(AD119:AD136)</f>
        <v>0</v>
      </c>
    </row>
    <row r="138" spans="1:27" hidden="1" x14ac:dyDescent="0.2">
      <c r="A138" t="s">
        <v>260</v>
      </c>
      <c r="H138">
        <f>SUM(AE119:AE137)</f>
        <v>0</v>
      </c>
      <c r="J138">
        <f>SUM(AF119:AF137)</f>
        <v>0</v>
      </c>
    </row>
    <row r="140" spans="1:27" ht="16.5" x14ac:dyDescent="0.25">
      <c r="A140" s="39" t="str">
        <f>CONCATENATE("Раздел: ",IF(Source!G113&lt;&gt;"Новый раздел", Source!G113, ""))</f>
        <v>Раздел: Пусконаладочные работы</v>
      </c>
      <c r="B140" s="39"/>
      <c r="C140" s="39"/>
      <c r="D140" s="39"/>
      <c r="E140" s="39"/>
      <c r="F140" s="39"/>
      <c r="G140" s="39"/>
      <c r="H140" s="39"/>
      <c r="I140" s="39"/>
      <c r="J140" s="39"/>
      <c r="K140" s="39"/>
    </row>
    <row r="141" spans="1:27" ht="52.5" x14ac:dyDescent="0.2">
      <c r="A141" s="40">
        <v>14</v>
      </c>
      <c r="B141" s="40" t="s">
        <v>266</v>
      </c>
      <c r="C141" s="40" t="s">
        <v>164</v>
      </c>
      <c r="D141" s="41" t="str">
        <f>Source!H117</f>
        <v>1 ТОЧКА</v>
      </c>
      <c r="E141" s="10">
        <f>Source!I117</f>
        <v>13</v>
      </c>
      <c r="F141" s="43"/>
      <c r="G141" s="42"/>
      <c r="H141" s="10"/>
      <c r="I141" s="43"/>
      <c r="J141" s="10"/>
      <c r="K141" s="43"/>
      <c r="Q141">
        <f>ROUND((Source!DN117/100)*ROUND((ROUND((Source!AF117*Source!AV117*Source!I117),2)),2), 2)</f>
        <v>18.489999999999998</v>
      </c>
      <c r="R141">
        <f>Source!X117</f>
        <v>449.67</v>
      </c>
      <c r="S141">
        <f>ROUND((Source!DO117/100)*ROUND((ROUND((Source!AF117*Source!AV117*Source!I117),2)),2), 2)</f>
        <v>17.260000000000002</v>
      </c>
      <c r="T141">
        <f>Source!Y117</f>
        <v>263.38</v>
      </c>
      <c r="U141">
        <f>ROUND((175/100)*ROUND((ROUND((Source!AE117*Source!AV117*Source!I117),2)),2), 2)</f>
        <v>0</v>
      </c>
      <c r="V141">
        <f>ROUND((160/100)*ROUND(ROUND((ROUND((Source!AE117*Source!AV117*Source!I117),2)*Source!BS117),2), 2), 2)</f>
        <v>0</v>
      </c>
    </row>
    <row r="142" spans="1:27" x14ac:dyDescent="0.2">
      <c r="C142" s="55" t="str">
        <f>"Объем: "&amp;Source!I117&amp;"=8+"&amp;"5"</f>
        <v>Объем: 13=8+5</v>
      </c>
    </row>
    <row r="143" spans="1:27" ht="14.25" x14ac:dyDescent="0.2">
      <c r="A143" s="40"/>
      <c r="B143" s="40"/>
      <c r="C143" s="40" t="s">
        <v>248</v>
      </c>
      <c r="D143" s="41"/>
      <c r="E143" s="10"/>
      <c r="F143" s="43">
        <f>Source!AO117</f>
        <v>2.37</v>
      </c>
      <c r="G143" s="42" t="str">
        <f>Source!DG117</f>
        <v>)*0,8</v>
      </c>
      <c r="H143" s="10">
        <f>Source!AV117</f>
        <v>1</v>
      </c>
      <c r="I143" s="43">
        <f>ROUND((ROUND((Source!AF117*Source!AV117*Source!I117),2)),2)</f>
        <v>24.65</v>
      </c>
      <c r="J143" s="10">
        <f>IF(Source!BA117&lt;&gt; 0, Source!BA117, 1)</f>
        <v>26.06</v>
      </c>
      <c r="K143" s="43">
        <f>Source!S117</f>
        <v>642.38</v>
      </c>
      <c r="W143">
        <f>I143</f>
        <v>24.65</v>
      </c>
    </row>
    <row r="144" spans="1:27" ht="14.25" x14ac:dyDescent="0.2">
      <c r="A144" s="40"/>
      <c r="B144" s="40"/>
      <c r="C144" s="40" t="s">
        <v>252</v>
      </c>
      <c r="D144" s="41" t="s">
        <v>253</v>
      </c>
      <c r="E144" s="10">
        <f>Source!DN117</f>
        <v>75</v>
      </c>
      <c r="F144" s="43"/>
      <c r="G144" s="42"/>
      <c r="H144" s="10"/>
      <c r="I144" s="43">
        <f>SUM(Q141:Q143)</f>
        <v>18.489999999999998</v>
      </c>
      <c r="J144" s="10">
        <f>Source!BZ117</f>
        <v>70</v>
      </c>
      <c r="K144" s="43">
        <f>SUM(R141:R143)</f>
        <v>449.67</v>
      </c>
    </row>
    <row r="145" spans="1:28" ht="14.25" x14ac:dyDescent="0.2">
      <c r="A145" s="40"/>
      <c r="B145" s="40"/>
      <c r="C145" s="40" t="s">
        <v>254</v>
      </c>
      <c r="D145" s="41" t="s">
        <v>253</v>
      </c>
      <c r="E145" s="10">
        <f>Source!DO117</f>
        <v>70</v>
      </c>
      <c r="F145" s="43"/>
      <c r="G145" s="42"/>
      <c r="H145" s="10"/>
      <c r="I145" s="43">
        <f>SUM(S141:S144)</f>
        <v>17.260000000000002</v>
      </c>
      <c r="J145" s="10">
        <f>Source!CA117</f>
        <v>41</v>
      </c>
      <c r="K145" s="43">
        <f>SUM(T141:T144)</f>
        <v>263.38</v>
      </c>
    </row>
    <row r="146" spans="1:28" ht="14.25" x14ac:dyDescent="0.2">
      <c r="A146" s="47"/>
      <c r="B146" s="47"/>
      <c r="C146" s="47" t="s">
        <v>256</v>
      </c>
      <c r="D146" s="48" t="s">
        <v>257</v>
      </c>
      <c r="E146" s="49">
        <f>Source!AQ117</f>
        <v>0.15</v>
      </c>
      <c r="F146" s="50"/>
      <c r="G146" s="51" t="str">
        <f>Source!DI117</f>
        <v>)*0,8</v>
      </c>
      <c r="H146" s="49">
        <f>Source!AV117</f>
        <v>1</v>
      </c>
      <c r="I146" s="50">
        <f>Source!U117</f>
        <v>1.56</v>
      </c>
      <c r="J146" s="49"/>
      <c r="K146" s="50"/>
      <c r="AB146" s="45">
        <f>I146</f>
        <v>1.56</v>
      </c>
    </row>
    <row r="147" spans="1:28" ht="15" x14ac:dyDescent="0.25">
      <c r="A147" s="52"/>
      <c r="B147" s="52"/>
      <c r="C147" s="53" t="s">
        <v>258</v>
      </c>
      <c r="D147" s="52"/>
      <c r="E147" s="52"/>
      <c r="F147" s="52"/>
      <c r="G147" s="52"/>
      <c r="H147" s="54">
        <f>I143+I144+I145</f>
        <v>60.400000000000006</v>
      </c>
      <c r="I147" s="54"/>
      <c r="J147" s="54">
        <f>K143+K144+K145</f>
        <v>1355.4299999999998</v>
      </c>
      <c r="K147" s="54"/>
      <c r="O147" s="45">
        <f>I143+I144+I145</f>
        <v>60.400000000000006</v>
      </c>
      <c r="P147" s="45">
        <f>K143+K144+K145</f>
        <v>1355.4299999999998</v>
      </c>
      <c r="X147">
        <f>IF(Source!BI117&lt;=1,I143+I144+I145-0, 0)</f>
        <v>0</v>
      </c>
      <c r="Y147">
        <f>IF(Source!BI117=2,I143+I144+I145-0, 0)</f>
        <v>0</v>
      </c>
      <c r="Z147">
        <f>IF(Source!BI117=3,I143+I144+I145-0, 0)</f>
        <v>0</v>
      </c>
      <c r="AA147">
        <f>IF(Source!BI117=4,I143+I144+I145,0)</f>
        <v>60.400000000000006</v>
      </c>
    </row>
    <row r="149" spans="1:28" ht="52.5" x14ac:dyDescent="0.2">
      <c r="A149" s="40">
        <v>15</v>
      </c>
      <c r="B149" s="40" t="s">
        <v>267</v>
      </c>
      <c r="C149" s="40" t="s">
        <v>173</v>
      </c>
      <c r="D149" s="41" t="str">
        <f>Source!H118</f>
        <v>1 измерение</v>
      </c>
      <c r="E149" s="10">
        <f>Source!I118</f>
        <v>2</v>
      </c>
      <c r="F149" s="43"/>
      <c r="G149" s="42"/>
      <c r="H149" s="10"/>
      <c r="I149" s="43"/>
      <c r="J149" s="10"/>
      <c r="K149" s="43"/>
      <c r="Q149">
        <f>ROUND((Source!DN118/100)*ROUND((ROUND((Source!AF118*Source!AV118*Source!I118),2)),2), 2)</f>
        <v>34.19</v>
      </c>
      <c r="R149">
        <f>Source!X118</f>
        <v>831.47</v>
      </c>
      <c r="S149">
        <f>ROUND((Source!DO118/100)*ROUND((ROUND((Source!AF118*Source!AV118*Source!I118),2)),2), 2)</f>
        <v>31.91</v>
      </c>
      <c r="T149">
        <f>Source!Y118</f>
        <v>487</v>
      </c>
      <c r="U149">
        <f>ROUND((175/100)*ROUND((ROUND((Source!AE118*Source!AV118*Source!I118),2)),2), 2)</f>
        <v>0</v>
      </c>
      <c r="V149">
        <f>ROUND((160/100)*ROUND(ROUND((ROUND((Source!AE118*Source!AV118*Source!I118),2)*Source!BS118),2), 2), 2)</f>
        <v>0</v>
      </c>
    </row>
    <row r="150" spans="1:28" ht="14.25" x14ac:dyDescent="0.2">
      <c r="A150" s="40"/>
      <c r="B150" s="40"/>
      <c r="C150" s="40" t="s">
        <v>248</v>
      </c>
      <c r="D150" s="41"/>
      <c r="E150" s="10"/>
      <c r="F150" s="43">
        <f>Source!AO118</f>
        <v>28.49</v>
      </c>
      <c r="G150" s="42" t="str">
        <f>Source!DG118</f>
        <v>)*0,8</v>
      </c>
      <c r="H150" s="10">
        <f>Source!AV118</f>
        <v>1</v>
      </c>
      <c r="I150" s="43">
        <f>ROUND((ROUND((Source!AF118*Source!AV118*Source!I118),2)),2)</f>
        <v>45.58</v>
      </c>
      <c r="J150" s="10">
        <f>IF(Source!BA118&lt;&gt; 0, Source!BA118, 1)</f>
        <v>26.06</v>
      </c>
      <c r="K150" s="43">
        <f>Source!S118</f>
        <v>1187.81</v>
      </c>
      <c r="W150">
        <f>I150</f>
        <v>45.58</v>
      </c>
    </row>
    <row r="151" spans="1:28" ht="14.25" x14ac:dyDescent="0.2">
      <c r="A151" s="40"/>
      <c r="B151" s="40"/>
      <c r="C151" s="40" t="s">
        <v>252</v>
      </c>
      <c r="D151" s="41" t="s">
        <v>253</v>
      </c>
      <c r="E151" s="10">
        <f>Source!DN118</f>
        <v>75</v>
      </c>
      <c r="F151" s="43"/>
      <c r="G151" s="42"/>
      <c r="H151" s="10"/>
      <c r="I151" s="43">
        <f>SUM(Q149:Q150)</f>
        <v>34.19</v>
      </c>
      <c r="J151" s="10">
        <f>Source!BZ118</f>
        <v>70</v>
      </c>
      <c r="K151" s="43">
        <f>SUM(R149:R150)</f>
        <v>831.47</v>
      </c>
    </row>
    <row r="152" spans="1:28" ht="14.25" x14ac:dyDescent="0.2">
      <c r="A152" s="40"/>
      <c r="B152" s="40"/>
      <c r="C152" s="40" t="s">
        <v>254</v>
      </c>
      <c r="D152" s="41" t="s">
        <v>253</v>
      </c>
      <c r="E152" s="10">
        <f>Source!DO118</f>
        <v>70</v>
      </c>
      <c r="F152" s="43"/>
      <c r="G152" s="42"/>
      <c r="H152" s="10"/>
      <c r="I152" s="43">
        <f>SUM(S149:S151)</f>
        <v>31.91</v>
      </c>
      <c r="J152" s="10">
        <f>Source!CA118</f>
        <v>41</v>
      </c>
      <c r="K152" s="43">
        <f>SUM(T149:T151)</f>
        <v>487</v>
      </c>
    </row>
    <row r="153" spans="1:28" ht="14.25" x14ac:dyDescent="0.2">
      <c r="A153" s="47"/>
      <c r="B153" s="47"/>
      <c r="C153" s="47" t="s">
        <v>256</v>
      </c>
      <c r="D153" s="48" t="s">
        <v>257</v>
      </c>
      <c r="E153" s="49">
        <f>Source!AQ118</f>
        <v>1.8</v>
      </c>
      <c r="F153" s="50"/>
      <c r="G153" s="51" t="str">
        <f>Source!DI118</f>
        <v>)*0,8</v>
      </c>
      <c r="H153" s="49">
        <f>Source!AV118</f>
        <v>1</v>
      </c>
      <c r="I153" s="50">
        <f>Source!U118</f>
        <v>2.8800000000000003</v>
      </c>
      <c r="J153" s="49"/>
      <c r="K153" s="50"/>
      <c r="AB153" s="45">
        <f>I153</f>
        <v>2.8800000000000003</v>
      </c>
    </row>
    <row r="154" spans="1:28" ht="15" x14ac:dyDescent="0.25">
      <c r="A154" s="52"/>
      <c r="B154" s="52"/>
      <c r="C154" s="53" t="s">
        <v>258</v>
      </c>
      <c r="D154" s="52"/>
      <c r="E154" s="52"/>
      <c r="F154" s="52"/>
      <c r="G154" s="52"/>
      <c r="H154" s="54">
        <f>I150+I151+I152</f>
        <v>111.67999999999999</v>
      </c>
      <c r="I154" s="54"/>
      <c r="J154" s="54">
        <f>K150+K151+K152</f>
        <v>2506.2799999999997</v>
      </c>
      <c r="K154" s="54"/>
      <c r="O154" s="45">
        <f>I150+I151+I152</f>
        <v>111.67999999999999</v>
      </c>
      <c r="P154" s="45">
        <f>K150+K151+K152</f>
        <v>2506.2799999999997</v>
      </c>
      <c r="X154">
        <f>IF(Source!BI118&lt;=1,I150+I151+I152-0, 0)</f>
        <v>0</v>
      </c>
      <c r="Y154">
        <f>IF(Source!BI118=2,I150+I151+I152-0, 0)</f>
        <v>0</v>
      </c>
      <c r="Z154">
        <f>IF(Source!BI118=3,I150+I151+I152-0, 0)</f>
        <v>0</v>
      </c>
      <c r="AA154">
        <f>IF(Source!BI118=4,I150+I151+I152,0)</f>
        <v>111.67999999999999</v>
      </c>
    </row>
    <row r="156" spans="1:28" ht="52.5" x14ac:dyDescent="0.2">
      <c r="A156" s="40">
        <v>16</v>
      </c>
      <c r="B156" s="40" t="s">
        <v>268</v>
      </c>
      <c r="C156" s="40" t="s">
        <v>178</v>
      </c>
      <c r="D156" s="41" t="str">
        <f>Source!H119</f>
        <v>1  ШТ.</v>
      </c>
      <c r="E156" s="10">
        <f>Source!I119</f>
        <v>1</v>
      </c>
      <c r="F156" s="43"/>
      <c r="G156" s="42"/>
      <c r="H156" s="10"/>
      <c r="I156" s="43"/>
      <c r="J156" s="10"/>
      <c r="K156" s="43"/>
      <c r="Q156">
        <f>ROUND((Source!DN119/100)*ROUND((ROUND((Source!AF119*Source!AV119*Source!I119),2)),2), 2)</f>
        <v>173.21</v>
      </c>
      <c r="R156">
        <f>Source!X119</f>
        <v>4212.8100000000004</v>
      </c>
      <c r="S156">
        <f>ROUND((Source!DO119/100)*ROUND((ROUND((Source!AF119*Source!AV119*Source!I119),2)),2), 2)</f>
        <v>161.66</v>
      </c>
      <c r="T156">
        <f>Source!Y119</f>
        <v>2467.5</v>
      </c>
      <c r="U156">
        <f>ROUND((175/100)*ROUND((ROUND((Source!AE119*Source!AV119*Source!I119),2)),2), 2)</f>
        <v>0</v>
      </c>
      <c r="V156">
        <f>ROUND((160/100)*ROUND(ROUND((ROUND((Source!AE119*Source!AV119*Source!I119),2)*Source!BS119),2), 2), 2)</f>
        <v>0</v>
      </c>
    </row>
    <row r="157" spans="1:28" ht="14.25" x14ac:dyDescent="0.2">
      <c r="A157" s="40"/>
      <c r="B157" s="40"/>
      <c r="C157" s="40" t="s">
        <v>248</v>
      </c>
      <c r="D157" s="41"/>
      <c r="E157" s="10"/>
      <c r="F157" s="43">
        <f>Source!AO119</f>
        <v>288.68</v>
      </c>
      <c r="G157" s="42" t="str">
        <f>Source!DG119</f>
        <v>)*0,8</v>
      </c>
      <c r="H157" s="10">
        <f>Source!AV119</f>
        <v>1</v>
      </c>
      <c r="I157" s="43">
        <f>ROUND((ROUND((Source!AF119*Source!AV119*Source!I119),2)),2)</f>
        <v>230.94</v>
      </c>
      <c r="J157" s="10">
        <f>IF(Source!BA119&lt;&gt; 0, Source!BA119, 1)</f>
        <v>26.06</v>
      </c>
      <c r="K157" s="43">
        <f>Source!S119</f>
        <v>6018.3</v>
      </c>
      <c r="W157">
        <f>I157</f>
        <v>230.94</v>
      </c>
    </row>
    <row r="158" spans="1:28" ht="14.25" x14ac:dyDescent="0.2">
      <c r="A158" s="40"/>
      <c r="B158" s="40"/>
      <c r="C158" s="40" t="s">
        <v>252</v>
      </c>
      <c r="D158" s="41" t="s">
        <v>253</v>
      </c>
      <c r="E158" s="10">
        <f>Source!DN119</f>
        <v>75</v>
      </c>
      <c r="F158" s="43"/>
      <c r="G158" s="42"/>
      <c r="H158" s="10"/>
      <c r="I158" s="43">
        <f>SUM(Q156:Q157)</f>
        <v>173.21</v>
      </c>
      <c r="J158" s="10">
        <f>Source!BZ119</f>
        <v>70</v>
      </c>
      <c r="K158" s="43">
        <f>SUM(R156:R157)</f>
        <v>4212.8100000000004</v>
      </c>
    </row>
    <row r="159" spans="1:28" ht="14.25" x14ac:dyDescent="0.2">
      <c r="A159" s="40"/>
      <c r="B159" s="40"/>
      <c r="C159" s="40" t="s">
        <v>254</v>
      </c>
      <c r="D159" s="41" t="s">
        <v>253</v>
      </c>
      <c r="E159" s="10">
        <f>Source!DO119</f>
        <v>70</v>
      </c>
      <c r="F159" s="43"/>
      <c r="G159" s="42"/>
      <c r="H159" s="10"/>
      <c r="I159" s="43">
        <f>SUM(S156:S158)</f>
        <v>161.66</v>
      </c>
      <c r="J159" s="10">
        <f>Source!CA119</f>
        <v>41</v>
      </c>
      <c r="K159" s="43">
        <f>SUM(T156:T158)</f>
        <v>2467.5</v>
      </c>
    </row>
    <row r="160" spans="1:28" ht="14.25" x14ac:dyDescent="0.2">
      <c r="A160" s="47"/>
      <c r="B160" s="47"/>
      <c r="C160" s="47" t="s">
        <v>256</v>
      </c>
      <c r="D160" s="48" t="s">
        <v>257</v>
      </c>
      <c r="E160" s="49">
        <f>Source!AQ119</f>
        <v>18</v>
      </c>
      <c r="F160" s="50"/>
      <c r="G160" s="51" t="str">
        <f>Source!DI119</f>
        <v>)*0,8</v>
      </c>
      <c r="H160" s="49">
        <f>Source!AV119</f>
        <v>1</v>
      </c>
      <c r="I160" s="50">
        <f>Source!U119</f>
        <v>14.4</v>
      </c>
      <c r="J160" s="49"/>
      <c r="K160" s="50"/>
      <c r="AB160" s="45">
        <f>I160</f>
        <v>14.4</v>
      </c>
    </row>
    <row r="161" spans="1:28" ht="15" x14ac:dyDescent="0.25">
      <c r="A161" s="52"/>
      <c r="B161" s="52"/>
      <c r="C161" s="53" t="s">
        <v>258</v>
      </c>
      <c r="D161" s="52"/>
      <c r="E161" s="52"/>
      <c r="F161" s="52"/>
      <c r="G161" s="52"/>
      <c r="H161" s="54">
        <f>I157+I158+I159</f>
        <v>565.80999999999995</v>
      </c>
      <c r="I161" s="54"/>
      <c r="J161" s="54">
        <f>K157+K158+K159</f>
        <v>12698.61</v>
      </c>
      <c r="K161" s="54"/>
      <c r="O161" s="45">
        <f>I157+I158+I159</f>
        <v>565.80999999999995</v>
      </c>
      <c r="P161" s="45">
        <f>K157+K158+K159</f>
        <v>12698.61</v>
      </c>
      <c r="X161">
        <f>IF(Source!BI119&lt;=1,I157+I158+I159-0, 0)</f>
        <v>0</v>
      </c>
      <c r="Y161">
        <f>IF(Source!BI119=2,I157+I158+I159-0, 0)</f>
        <v>0</v>
      </c>
      <c r="Z161">
        <f>IF(Source!BI119=3,I157+I158+I159-0, 0)</f>
        <v>0</v>
      </c>
      <c r="AA161">
        <f>IF(Source!BI119=4,I157+I158+I159,0)</f>
        <v>565.80999999999995</v>
      </c>
    </row>
    <row r="163" spans="1:28" ht="85.5" x14ac:dyDescent="0.2">
      <c r="A163" s="40">
        <v>17</v>
      </c>
      <c r="B163" s="40" t="s">
        <v>269</v>
      </c>
      <c r="C163" s="40" t="s">
        <v>182</v>
      </c>
      <c r="D163" s="41" t="str">
        <f>Source!H120</f>
        <v>1 схема</v>
      </c>
      <c r="E163" s="10">
        <f>Source!I120</f>
        <v>1</v>
      </c>
      <c r="F163" s="43"/>
      <c r="G163" s="42"/>
      <c r="H163" s="10"/>
      <c r="I163" s="43"/>
      <c r="J163" s="10"/>
      <c r="K163" s="43"/>
      <c r="Q163">
        <f>ROUND((Source!DN120/100)*ROUND((ROUND((Source!AF120*Source!AV120*Source!I120),2)),2), 2)</f>
        <v>161.38</v>
      </c>
      <c r="R163">
        <f>Source!X120</f>
        <v>3925.13</v>
      </c>
      <c r="S163">
        <f>ROUND((Source!DO120/100)*ROUND((ROUND((Source!AF120*Source!AV120*Source!I120),2)),2), 2)</f>
        <v>150.62</v>
      </c>
      <c r="T163">
        <f>Source!Y120</f>
        <v>2299.0100000000002</v>
      </c>
      <c r="U163">
        <f>ROUND((175/100)*ROUND((ROUND((Source!AE120*Source!AV120*Source!I120),2)),2), 2)</f>
        <v>0</v>
      </c>
      <c r="V163">
        <f>ROUND((160/100)*ROUND(ROUND((ROUND((Source!AE120*Source!AV120*Source!I120),2)*Source!BS120),2), 2), 2)</f>
        <v>0</v>
      </c>
    </row>
    <row r="164" spans="1:28" ht="14.25" x14ac:dyDescent="0.2">
      <c r="A164" s="40"/>
      <c r="B164" s="40"/>
      <c r="C164" s="40" t="s">
        <v>248</v>
      </c>
      <c r="D164" s="41"/>
      <c r="E164" s="10"/>
      <c r="F164" s="43">
        <f>Source!AO120</f>
        <v>268.95999999999998</v>
      </c>
      <c r="G164" s="42" t="str">
        <f>Source!DG120</f>
        <v>)*0,8</v>
      </c>
      <c r="H164" s="10">
        <f>Source!AV120</f>
        <v>1</v>
      </c>
      <c r="I164" s="43">
        <f>ROUND((ROUND((Source!AF120*Source!AV120*Source!I120),2)),2)</f>
        <v>215.17</v>
      </c>
      <c r="J164" s="10">
        <f>IF(Source!BA120&lt;&gt; 0, Source!BA120, 1)</f>
        <v>26.06</v>
      </c>
      <c r="K164" s="43">
        <f>Source!S120</f>
        <v>5607.33</v>
      </c>
      <c r="W164">
        <f>I164</f>
        <v>215.17</v>
      </c>
    </row>
    <row r="165" spans="1:28" ht="14.25" x14ac:dyDescent="0.2">
      <c r="A165" s="40"/>
      <c r="B165" s="40"/>
      <c r="C165" s="40" t="s">
        <v>252</v>
      </c>
      <c r="D165" s="41" t="s">
        <v>253</v>
      </c>
      <c r="E165" s="10">
        <f>Source!DN120</f>
        <v>75</v>
      </c>
      <c r="F165" s="43"/>
      <c r="G165" s="42"/>
      <c r="H165" s="10"/>
      <c r="I165" s="43">
        <f>SUM(Q163:Q164)</f>
        <v>161.38</v>
      </c>
      <c r="J165" s="10">
        <f>Source!BZ120</f>
        <v>70</v>
      </c>
      <c r="K165" s="43">
        <f>SUM(R163:R164)</f>
        <v>3925.13</v>
      </c>
    </row>
    <row r="166" spans="1:28" ht="14.25" x14ac:dyDescent="0.2">
      <c r="A166" s="40"/>
      <c r="B166" s="40"/>
      <c r="C166" s="40" t="s">
        <v>254</v>
      </c>
      <c r="D166" s="41" t="s">
        <v>253</v>
      </c>
      <c r="E166" s="10">
        <f>Source!DO120</f>
        <v>70</v>
      </c>
      <c r="F166" s="43"/>
      <c r="G166" s="42"/>
      <c r="H166" s="10"/>
      <c r="I166" s="43">
        <f>SUM(S163:S165)</f>
        <v>150.62</v>
      </c>
      <c r="J166" s="10">
        <f>Source!CA120</f>
        <v>41</v>
      </c>
      <c r="K166" s="43">
        <f>SUM(T163:T165)</f>
        <v>2299.0100000000002</v>
      </c>
    </row>
    <row r="167" spans="1:28" ht="14.25" x14ac:dyDescent="0.2">
      <c r="A167" s="47"/>
      <c r="B167" s="47"/>
      <c r="C167" s="47" t="s">
        <v>256</v>
      </c>
      <c r="D167" s="48" t="s">
        <v>257</v>
      </c>
      <c r="E167" s="49">
        <f>Source!AQ120</f>
        <v>18</v>
      </c>
      <c r="F167" s="50"/>
      <c r="G167" s="51" t="str">
        <f>Source!DI120</f>
        <v>)*0,8</v>
      </c>
      <c r="H167" s="49">
        <f>Source!AV120</f>
        <v>1</v>
      </c>
      <c r="I167" s="50">
        <f>Source!U120</f>
        <v>14.4</v>
      </c>
      <c r="J167" s="49"/>
      <c r="K167" s="50"/>
      <c r="AB167" s="45">
        <f>I167</f>
        <v>14.4</v>
      </c>
    </row>
    <row r="168" spans="1:28" ht="15" x14ac:dyDescent="0.25">
      <c r="A168" s="52"/>
      <c r="B168" s="52"/>
      <c r="C168" s="53" t="s">
        <v>258</v>
      </c>
      <c r="D168" s="52"/>
      <c r="E168" s="52"/>
      <c r="F168" s="52"/>
      <c r="G168" s="52"/>
      <c r="H168" s="54">
        <f>I164+I165+I166</f>
        <v>527.16999999999996</v>
      </c>
      <c r="I168" s="54"/>
      <c r="J168" s="54">
        <f>K164+K165+K166</f>
        <v>11831.47</v>
      </c>
      <c r="K168" s="54"/>
      <c r="O168" s="45">
        <f>I164+I165+I166</f>
        <v>527.16999999999996</v>
      </c>
      <c r="P168" s="45">
        <f>K164+K165+K166</f>
        <v>11831.47</v>
      </c>
      <c r="X168">
        <f>IF(Source!BI120&lt;=1,I164+I165+I166-0, 0)</f>
        <v>0</v>
      </c>
      <c r="Y168">
        <f>IF(Source!BI120=2,I164+I165+I166-0, 0)</f>
        <v>0</v>
      </c>
      <c r="Z168">
        <f>IF(Source!BI120=3,I164+I165+I166-0, 0)</f>
        <v>0</v>
      </c>
      <c r="AA168">
        <f>IF(Source!BI120=4,I164+I165+I166,0)</f>
        <v>527.16999999999996</v>
      </c>
    </row>
    <row r="170" spans="1:28" ht="52.5" x14ac:dyDescent="0.2">
      <c r="A170" s="40">
        <v>20</v>
      </c>
      <c r="B170" s="40" t="s">
        <v>270</v>
      </c>
      <c r="C170" s="40" t="s">
        <v>196</v>
      </c>
      <c r="D170" s="41" t="str">
        <f>Source!H123</f>
        <v>1 устройство</v>
      </c>
      <c r="E170" s="10">
        <f>Source!I123</f>
        <v>1</v>
      </c>
      <c r="F170" s="43"/>
      <c r="G170" s="42"/>
      <c r="H170" s="10"/>
      <c r="I170" s="43"/>
      <c r="J170" s="10"/>
      <c r="K170" s="43"/>
      <c r="Q170">
        <f>ROUND((Source!DN123/100)*ROUND((ROUND((Source!AF123*Source!AV123*Source!I123),2)),2), 2)</f>
        <v>689.99</v>
      </c>
      <c r="R170">
        <f>Source!X123</f>
        <v>16782.28</v>
      </c>
      <c r="S170">
        <f>ROUND((Source!DO123/100)*ROUND((ROUND((Source!AF123*Source!AV123*Source!I123),2)),2), 2)</f>
        <v>643.99</v>
      </c>
      <c r="T170">
        <f>Source!Y123</f>
        <v>9829.6200000000008</v>
      </c>
      <c r="U170">
        <f>ROUND((175/100)*ROUND((ROUND((Source!AE123*Source!AV123*Source!I123),2)),2), 2)</f>
        <v>0</v>
      </c>
      <c r="V170">
        <f>ROUND((160/100)*ROUND(ROUND((ROUND((Source!AE123*Source!AV123*Source!I123),2)*Source!BS123),2), 2), 2)</f>
        <v>0</v>
      </c>
    </row>
    <row r="171" spans="1:28" ht="14.25" x14ac:dyDescent="0.2">
      <c r="A171" s="40"/>
      <c r="B171" s="40"/>
      <c r="C171" s="40" t="s">
        <v>248</v>
      </c>
      <c r="D171" s="41"/>
      <c r="E171" s="10"/>
      <c r="F171" s="43">
        <f>Source!AO123</f>
        <v>1149.98</v>
      </c>
      <c r="G171" s="42" t="str">
        <f>Source!DG123</f>
        <v>)*0,8</v>
      </c>
      <c r="H171" s="10">
        <f>Source!AV123</f>
        <v>1</v>
      </c>
      <c r="I171" s="43">
        <f>ROUND((ROUND((Source!AF123*Source!AV123*Source!I123),2)),2)</f>
        <v>919.98</v>
      </c>
      <c r="J171" s="10">
        <f>IF(Source!BA123&lt;&gt; 0, Source!BA123, 1)</f>
        <v>26.06</v>
      </c>
      <c r="K171" s="43">
        <f>Source!S123</f>
        <v>23974.68</v>
      </c>
      <c r="W171">
        <f>I171</f>
        <v>919.98</v>
      </c>
    </row>
    <row r="172" spans="1:28" ht="14.25" x14ac:dyDescent="0.2">
      <c r="A172" s="40"/>
      <c r="B172" s="40"/>
      <c r="C172" s="40" t="s">
        <v>252</v>
      </c>
      <c r="D172" s="41" t="s">
        <v>253</v>
      </c>
      <c r="E172" s="10">
        <f>Source!DN123</f>
        <v>75</v>
      </c>
      <c r="F172" s="43"/>
      <c r="G172" s="42"/>
      <c r="H172" s="10"/>
      <c r="I172" s="43">
        <f>SUM(Q170:Q171)</f>
        <v>689.99</v>
      </c>
      <c r="J172" s="10">
        <f>Source!BZ123</f>
        <v>70</v>
      </c>
      <c r="K172" s="43">
        <f>SUM(R170:R171)</f>
        <v>16782.28</v>
      </c>
    </row>
    <row r="173" spans="1:28" ht="14.25" x14ac:dyDescent="0.2">
      <c r="A173" s="40"/>
      <c r="B173" s="40"/>
      <c r="C173" s="40" t="s">
        <v>254</v>
      </c>
      <c r="D173" s="41" t="s">
        <v>253</v>
      </c>
      <c r="E173" s="10">
        <f>Source!DO123</f>
        <v>70</v>
      </c>
      <c r="F173" s="43"/>
      <c r="G173" s="42"/>
      <c r="H173" s="10"/>
      <c r="I173" s="43">
        <f>SUM(S170:S172)</f>
        <v>643.99</v>
      </c>
      <c r="J173" s="10">
        <f>Source!CA123</f>
        <v>41</v>
      </c>
      <c r="K173" s="43">
        <f>SUM(T170:T172)</f>
        <v>9829.6200000000008</v>
      </c>
    </row>
    <row r="174" spans="1:28" ht="14.25" x14ac:dyDescent="0.2">
      <c r="A174" s="47"/>
      <c r="B174" s="47"/>
      <c r="C174" s="47" t="s">
        <v>256</v>
      </c>
      <c r="D174" s="48" t="s">
        <v>257</v>
      </c>
      <c r="E174" s="49">
        <f>Source!AQ123</f>
        <v>72</v>
      </c>
      <c r="F174" s="50"/>
      <c r="G174" s="51" t="str">
        <f>Source!DI123</f>
        <v>)*0,8</v>
      </c>
      <c r="H174" s="49">
        <f>Source!AV123</f>
        <v>1</v>
      </c>
      <c r="I174" s="50">
        <f>Source!U123</f>
        <v>57.6</v>
      </c>
      <c r="J174" s="49"/>
      <c r="K174" s="50"/>
      <c r="AB174" s="45">
        <f>I174</f>
        <v>57.6</v>
      </c>
    </row>
    <row r="175" spans="1:28" ht="15" x14ac:dyDescent="0.25">
      <c r="A175" s="52"/>
      <c r="B175" s="52"/>
      <c r="C175" s="53" t="s">
        <v>258</v>
      </c>
      <c r="D175" s="52"/>
      <c r="E175" s="52"/>
      <c r="F175" s="52"/>
      <c r="G175" s="52"/>
      <c r="H175" s="54">
        <f>I171+I172+I173</f>
        <v>2253.96</v>
      </c>
      <c r="I175" s="54"/>
      <c r="J175" s="54">
        <f>K171+K172+K173</f>
        <v>50586.58</v>
      </c>
      <c r="K175" s="54"/>
      <c r="O175" s="45">
        <f>I171+I172+I173</f>
        <v>2253.96</v>
      </c>
      <c r="P175" s="45">
        <f>K171+K172+K173</f>
        <v>50586.58</v>
      </c>
      <c r="X175">
        <f>IF(Source!BI123&lt;=1,I171+I172+I173-0, 0)</f>
        <v>0</v>
      </c>
      <c r="Y175">
        <f>IF(Source!BI123=2,I171+I172+I173-0, 0)</f>
        <v>0</v>
      </c>
      <c r="Z175">
        <f>IF(Source!BI123=3,I171+I172+I173-0, 0)</f>
        <v>0</v>
      </c>
      <c r="AA175">
        <f>IF(Source!BI123=4,I171+I172+I173,0)</f>
        <v>2253.96</v>
      </c>
    </row>
    <row r="178" spans="1:11" ht="15" x14ac:dyDescent="0.25">
      <c r="A178" s="57" t="str">
        <f>CONCATENATE("Итого по разделу: ",IF(Source!G125&lt;&gt;"Новый раздел", Source!G125, ""))</f>
        <v>Итого по разделу: Пусконаладочные работы</v>
      </c>
      <c r="B178" s="57"/>
      <c r="C178" s="57"/>
      <c r="D178" s="57"/>
      <c r="E178" s="57"/>
      <c r="F178" s="57"/>
      <c r="G178" s="57"/>
      <c r="H178" s="46">
        <f>SUM(O140:O177)</f>
        <v>3519.02</v>
      </c>
      <c r="I178" s="56"/>
      <c r="J178" s="46">
        <f>SUM(P140:P177)</f>
        <v>78978.37</v>
      </c>
      <c r="K178" s="56"/>
    </row>
    <row r="179" spans="1:11" hidden="1" x14ac:dyDescent="0.2">
      <c r="A179" t="s">
        <v>259</v>
      </c>
      <c r="H179">
        <f>SUM(AC140:AC178)</f>
        <v>0</v>
      </c>
      <c r="J179">
        <f>SUM(AD140:AD178)</f>
        <v>0</v>
      </c>
    </row>
    <row r="180" spans="1:11" hidden="1" x14ac:dyDescent="0.2">
      <c r="A180" t="s">
        <v>260</v>
      </c>
      <c r="H180">
        <f>SUM(AE140:AE179)</f>
        <v>0</v>
      </c>
      <c r="J180">
        <f>SUM(AF140:AF179)</f>
        <v>0</v>
      </c>
    </row>
    <row r="182" spans="1:11" ht="15" x14ac:dyDescent="0.25">
      <c r="A182" s="57" t="str">
        <f>CONCATENATE("Итого по локальной смете: ",IF(Source!G155&lt;&gt;"Новая локальная смета", Source!G155, ""))</f>
        <v xml:space="preserve">Итого по локальной смете: </v>
      </c>
      <c r="B182" s="57"/>
      <c r="C182" s="57"/>
      <c r="D182" s="57"/>
      <c r="E182" s="57"/>
      <c r="F182" s="57"/>
      <c r="G182" s="57"/>
      <c r="H182" s="46">
        <f>SUM(O36:O181)</f>
        <v>294075.40000000002</v>
      </c>
      <c r="I182" s="56"/>
      <c r="J182" s="46">
        <f>SUM(P36:P181)</f>
        <v>1599710.81</v>
      </c>
      <c r="K182" s="56"/>
    </row>
    <row r="183" spans="1:11" hidden="1" x14ac:dyDescent="0.2">
      <c r="A183" t="s">
        <v>259</v>
      </c>
      <c r="H183">
        <f>SUM(AC36:AC182)</f>
        <v>0</v>
      </c>
      <c r="J183">
        <f>SUM(AD36:AD182)</f>
        <v>0</v>
      </c>
    </row>
    <row r="184" spans="1:11" hidden="1" x14ac:dyDescent="0.2">
      <c r="A184" t="s">
        <v>260</v>
      </c>
      <c r="H184">
        <f>SUM(AE36:AE183)</f>
        <v>0</v>
      </c>
      <c r="J184">
        <f>SUM(AF36:AF183)</f>
        <v>0</v>
      </c>
    </row>
    <row r="187" spans="1:11" ht="14.25" x14ac:dyDescent="0.2">
      <c r="A187" s="67" t="s">
        <v>272</v>
      </c>
      <c r="B187" s="67"/>
      <c r="C187" s="68" t="str">
        <f>IF(Source!AC12&lt;&gt;"", Source!AC12," ")</f>
        <v xml:space="preserve"> </v>
      </c>
      <c r="D187" s="68"/>
      <c r="E187" s="68"/>
      <c r="F187" s="68"/>
      <c r="G187" s="68"/>
      <c r="H187" s="14" t="str">
        <f>IF(Source!AB12&lt;&gt;"", Source!AB12," ")</f>
        <v xml:space="preserve"> </v>
      </c>
      <c r="I187" s="14"/>
      <c r="J187" s="14"/>
      <c r="K187" s="14"/>
    </row>
    <row r="188" spans="1:11" ht="14.25" x14ac:dyDescent="0.2">
      <c r="A188" s="11"/>
      <c r="B188" s="11"/>
      <c r="C188" s="22" t="s">
        <v>273</v>
      </c>
      <c r="D188" s="22"/>
      <c r="E188" s="22"/>
      <c r="F188" s="22"/>
      <c r="G188" s="22"/>
      <c r="H188" s="11"/>
      <c r="I188" s="11"/>
      <c r="J188" s="11"/>
      <c r="K188" s="11"/>
    </row>
    <row r="189" spans="1:11" ht="14.25" x14ac:dyDescent="0.2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</row>
    <row r="190" spans="1:11" ht="14.25" x14ac:dyDescent="0.2">
      <c r="A190" s="67" t="s">
        <v>274</v>
      </c>
      <c r="B190" s="67"/>
      <c r="C190" s="68" t="str">
        <f>IF(Source!AE12&lt;&gt;"", Source!AE12," ")</f>
        <v xml:space="preserve"> </v>
      </c>
      <c r="D190" s="68"/>
      <c r="E190" s="68"/>
      <c r="F190" s="68"/>
      <c r="G190" s="68"/>
      <c r="H190" s="14" t="str">
        <f>IF(Source!AD12&lt;&gt;"", Source!AD12," ")</f>
        <v xml:space="preserve"> </v>
      </c>
      <c r="I190" s="14"/>
      <c r="J190" s="14"/>
      <c r="K190" s="14"/>
    </row>
    <row r="191" spans="1:11" ht="14.25" x14ac:dyDescent="0.2">
      <c r="A191" s="11"/>
      <c r="B191" s="11"/>
      <c r="C191" s="22" t="s">
        <v>273</v>
      </c>
      <c r="D191" s="22"/>
      <c r="E191" s="22"/>
      <c r="F191" s="22"/>
      <c r="G191" s="22"/>
      <c r="H191" s="11"/>
      <c r="I191" s="11"/>
      <c r="J191" s="11"/>
      <c r="K191" s="11"/>
    </row>
  </sheetData>
  <mergeCells count="81">
    <mergeCell ref="A187:B187"/>
    <mergeCell ref="H187:K187"/>
    <mergeCell ref="C188:G188"/>
    <mergeCell ref="A190:B190"/>
    <mergeCell ref="H190:K190"/>
    <mergeCell ref="C191:G191"/>
    <mergeCell ref="J175:K175"/>
    <mergeCell ref="H175:I175"/>
    <mergeCell ref="J178:K178"/>
    <mergeCell ref="H178:I178"/>
    <mergeCell ref="A178:G178"/>
    <mergeCell ref="J182:K182"/>
    <mergeCell ref="H182:I182"/>
    <mergeCell ref="A182:G182"/>
    <mergeCell ref="J154:K154"/>
    <mergeCell ref="H154:I154"/>
    <mergeCell ref="J161:K161"/>
    <mergeCell ref="H161:I161"/>
    <mergeCell ref="J168:K168"/>
    <mergeCell ref="H168:I168"/>
    <mergeCell ref="J136:K136"/>
    <mergeCell ref="H136:I136"/>
    <mergeCell ref="A136:G136"/>
    <mergeCell ref="A140:K140"/>
    <mergeCell ref="J147:K147"/>
    <mergeCell ref="H147:I147"/>
    <mergeCell ref="J127:K127"/>
    <mergeCell ref="H127:I127"/>
    <mergeCell ref="J130:K130"/>
    <mergeCell ref="H130:I130"/>
    <mergeCell ref="J133:K133"/>
    <mergeCell ref="H133:I133"/>
    <mergeCell ref="A115:G115"/>
    <mergeCell ref="A119:K119"/>
    <mergeCell ref="J121:K121"/>
    <mergeCell ref="H121:I121"/>
    <mergeCell ref="J124:K124"/>
    <mergeCell ref="H124:I124"/>
    <mergeCell ref="J101:K101"/>
    <mergeCell ref="H101:I101"/>
    <mergeCell ref="J112:K112"/>
    <mergeCell ref="H112:I112"/>
    <mergeCell ref="J115:K115"/>
    <mergeCell ref="H115:I115"/>
    <mergeCell ref="J71:K71"/>
    <mergeCell ref="H71:I71"/>
    <mergeCell ref="J82:K82"/>
    <mergeCell ref="H82:I82"/>
    <mergeCell ref="J93:K93"/>
    <mergeCell ref="H93:I93"/>
    <mergeCell ref="A32:K32"/>
    <mergeCell ref="A36:K36"/>
    <mergeCell ref="A38:K38"/>
    <mergeCell ref="J48:K48"/>
    <mergeCell ref="H48:I48"/>
    <mergeCell ref="J59:K59"/>
    <mergeCell ref="H59:I59"/>
    <mergeCell ref="E24:H24"/>
    <mergeCell ref="E25:H25"/>
    <mergeCell ref="E26:H26"/>
    <mergeCell ref="E27:H27"/>
    <mergeCell ref="E28:H28"/>
    <mergeCell ref="E29:H29"/>
    <mergeCell ref="A15:K15"/>
    <mergeCell ref="A16:K16"/>
    <mergeCell ref="A18:K18"/>
    <mergeCell ref="E21:H21"/>
    <mergeCell ref="E22:H22"/>
    <mergeCell ref="E23:H23"/>
    <mergeCell ref="B7:E7"/>
    <mergeCell ref="G7:K7"/>
    <mergeCell ref="J2:K2"/>
    <mergeCell ref="A10:K10"/>
    <mergeCell ref="A11:K11"/>
    <mergeCell ref="A13:K13"/>
    <mergeCell ref="B3:E3"/>
    <mergeCell ref="G3:K3"/>
    <mergeCell ref="B4:E4"/>
    <mergeCell ref="G4:K4"/>
    <mergeCell ref="B6:E6"/>
    <mergeCell ref="G6:K6"/>
  </mergeCells>
  <pageMargins left="0.4" right="0.2" top="0.2" bottom="0.4" header="0.2" footer="0.2"/>
  <pageSetup paperSize="9" scale="6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26"/>
  <sheetViews>
    <sheetView workbookViewId="0">
      <selection activeCell="F13" sqref="F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221</v>
      </c>
      <c r="C12" s="1">
        <v>0</v>
      </c>
      <c r="D12" s="1">
        <f>ROW(A185)</f>
        <v>185</v>
      </c>
      <c r="E12" s="1">
        <v>0</v>
      </c>
      <c r="F12" s="1">
        <v>106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63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B185</f>
        <v>221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>
        <f t="shared" si="0"/>
        <v>106</v>
      </c>
      <c r="G18" s="2" t="str">
        <f t="shared" si="0"/>
        <v>Установка реклоузера на опорах ВЛ 6 кВ</v>
      </c>
      <c r="H18" s="2"/>
      <c r="I18" s="2"/>
      <c r="J18" s="2"/>
      <c r="K18" s="2"/>
      <c r="L18" s="2"/>
      <c r="M18" s="2"/>
      <c r="N18" s="2"/>
      <c r="O18" s="2">
        <f t="shared" ref="O18:AT18" si="1">O185</f>
        <v>1537957.35</v>
      </c>
      <c r="P18" s="2">
        <f t="shared" si="1"/>
        <v>1484008.48</v>
      </c>
      <c r="Q18" s="2">
        <f t="shared" si="1"/>
        <v>2667.48</v>
      </c>
      <c r="R18" s="2">
        <f t="shared" si="1"/>
        <v>941.8</v>
      </c>
      <c r="S18" s="2">
        <f t="shared" si="1"/>
        <v>51281.39</v>
      </c>
      <c r="T18" s="2">
        <f t="shared" si="1"/>
        <v>0</v>
      </c>
      <c r="U18" s="2">
        <f t="shared" si="1"/>
        <v>131.1559225</v>
      </c>
      <c r="V18" s="2">
        <f t="shared" si="1"/>
        <v>0</v>
      </c>
      <c r="W18" s="2">
        <f t="shared" si="1"/>
        <v>0</v>
      </c>
      <c r="X18" s="2">
        <f t="shared" si="1"/>
        <v>38992.99</v>
      </c>
      <c r="Y18" s="2">
        <f t="shared" si="1"/>
        <v>21253.59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1483616.69</v>
      </c>
      <c r="AQ18" s="2">
        <f t="shared" si="1"/>
        <v>0</v>
      </c>
      <c r="AR18" s="2">
        <f t="shared" si="1"/>
        <v>1599710.81</v>
      </c>
      <c r="AS18" s="2">
        <f t="shared" si="1"/>
        <v>7643.98</v>
      </c>
      <c r="AT18" s="2">
        <f t="shared" si="1"/>
        <v>29471.77</v>
      </c>
      <c r="AU18" s="2">
        <f t="shared" ref="AU18:BZ18" si="2">AU185</f>
        <v>78978.37</v>
      </c>
      <c r="AV18" s="2">
        <f t="shared" si="2"/>
        <v>1484008.48</v>
      </c>
      <c r="AW18" s="2">
        <f t="shared" si="2"/>
        <v>391.79</v>
      </c>
      <c r="AX18" s="2">
        <f t="shared" si="2"/>
        <v>0</v>
      </c>
      <c r="AY18" s="2">
        <f t="shared" si="2"/>
        <v>391.79</v>
      </c>
      <c r="AZ18" s="2">
        <f t="shared" si="2"/>
        <v>1483616.69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CA185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DG185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EM185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FS185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ROW(A155)</f>
        <v>155</v>
      </c>
      <c r="E20" s="1"/>
      <c r="F20" s="1" t="s">
        <v>13</v>
      </c>
      <c r="G20" s="1" t="s">
        <v>13</v>
      </c>
      <c r="H20" s="1" t="s">
        <v>3</v>
      </c>
      <c r="I20" s="1">
        <v>0</v>
      </c>
      <c r="J20" s="1" t="s">
        <v>3</v>
      </c>
      <c r="K20" s="1">
        <v>0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B155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O155</f>
        <v>1537957.35</v>
      </c>
      <c r="P22" s="2">
        <f t="shared" si="8"/>
        <v>1484008.48</v>
      </c>
      <c r="Q22" s="2">
        <f t="shared" si="8"/>
        <v>2667.48</v>
      </c>
      <c r="R22" s="2">
        <f t="shared" si="8"/>
        <v>941.8</v>
      </c>
      <c r="S22" s="2">
        <f t="shared" si="8"/>
        <v>51281.39</v>
      </c>
      <c r="T22" s="2">
        <f t="shared" si="8"/>
        <v>0</v>
      </c>
      <c r="U22" s="2">
        <f t="shared" si="8"/>
        <v>131.1559225</v>
      </c>
      <c r="V22" s="2">
        <f t="shared" si="8"/>
        <v>0</v>
      </c>
      <c r="W22" s="2">
        <f t="shared" si="8"/>
        <v>0</v>
      </c>
      <c r="X22" s="2">
        <f t="shared" si="8"/>
        <v>38992.99</v>
      </c>
      <c r="Y22" s="2">
        <f t="shared" si="8"/>
        <v>21253.59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1483616.69</v>
      </c>
      <c r="AQ22" s="2">
        <f t="shared" si="8"/>
        <v>0</v>
      </c>
      <c r="AR22" s="2">
        <f t="shared" si="8"/>
        <v>1599710.81</v>
      </c>
      <c r="AS22" s="2">
        <f t="shared" si="8"/>
        <v>7643.98</v>
      </c>
      <c r="AT22" s="2">
        <f t="shared" si="8"/>
        <v>29471.77</v>
      </c>
      <c r="AU22" s="2">
        <f t="shared" ref="AU22:BZ22" si="9">AU155</f>
        <v>78978.37</v>
      </c>
      <c r="AV22" s="2">
        <f t="shared" si="9"/>
        <v>1484008.48</v>
      </c>
      <c r="AW22" s="2">
        <f t="shared" si="9"/>
        <v>391.79</v>
      </c>
      <c r="AX22" s="2">
        <f t="shared" si="9"/>
        <v>0</v>
      </c>
      <c r="AY22" s="2">
        <f t="shared" si="9"/>
        <v>391.79</v>
      </c>
      <c r="AZ22" s="2">
        <f t="shared" si="9"/>
        <v>1483616.69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CA155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DG155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EM155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FS155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ROW(A43)</f>
        <v>43</v>
      </c>
      <c r="E24" s="1"/>
      <c r="F24" s="1" t="s">
        <v>14</v>
      </c>
      <c r="G24" s="1" t="s">
        <v>15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B43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Строительно-монтажные работы по установке реклоузера на опорах</v>
      </c>
      <c r="H26" s="2"/>
      <c r="I26" s="2"/>
      <c r="J26" s="2"/>
      <c r="K26" s="2"/>
      <c r="L26" s="2"/>
      <c r="M26" s="2"/>
      <c r="N26" s="2"/>
      <c r="O26" s="2">
        <f t="shared" ref="O26:AT26" si="15">O43</f>
        <v>16910.16</v>
      </c>
      <c r="P26" s="2">
        <f t="shared" si="15"/>
        <v>391.79</v>
      </c>
      <c r="Q26" s="2">
        <f t="shared" si="15"/>
        <v>2667.48</v>
      </c>
      <c r="R26" s="2">
        <f t="shared" si="15"/>
        <v>941.8</v>
      </c>
      <c r="S26" s="2">
        <f t="shared" si="15"/>
        <v>13850.89</v>
      </c>
      <c r="T26" s="2">
        <f t="shared" si="15"/>
        <v>0</v>
      </c>
      <c r="U26" s="2">
        <f t="shared" si="15"/>
        <v>40.315922499999999</v>
      </c>
      <c r="V26" s="2">
        <f t="shared" si="15"/>
        <v>0</v>
      </c>
      <c r="W26" s="2">
        <f t="shared" si="15"/>
        <v>0</v>
      </c>
      <c r="X26" s="2">
        <f t="shared" si="15"/>
        <v>12791.63</v>
      </c>
      <c r="Y26" s="2">
        <f t="shared" si="15"/>
        <v>5907.08</v>
      </c>
      <c r="Z26" s="2">
        <f t="shared" si="15"/>
        <v>0</v>
      </c>
      <c r="AA26" s="2">
        <f t="shared" si="15"/>
        <v>0</v>
      </c>
      <c r="AB26" s="2">
        <f t="shared" si="15"/>
        <v>16910.16</v>
      </c>
      <c r="AC26" s="2">
        <f t="shared" si="15"/>
        <v>391.79</v>
      </c>
      <c r="AD26" s="2">
        <f t="shared" si="15"/>
        <v>2667.48</v>
      </c>
      <c r="AE26" s="2">
        <f t="shared" si="15"/>
        <v>941.8</v>
      </c>
      <c r="AF26" s="2">
        <f t="shared" si="15"/>
        <v>13850.89</v>
      </c>
      <c r="AG26" s="2">
        <f t="shared" si="15"/>
        <v>0</v>
      </c>
      <c r="AH26" s="2">
        <f t="shared" si="15"/>
        <v>40.315922499999999</v>
      </c>
      <c r="AI26" s="2">
        <f t="shared" si="15"/>
        <v>0</v>
      </c>
      <c r="AJ26" s="2">
        <f t="shared" si="15"/>
        <v>0</v>
      </c>
      <c r="AK26" s="2">
        <f t="shared" si="15"/>
        <v>12791.63</v>
      </c>
      <c r="AL26" s="2">
        <f t="shared" si="15"/>
        <v>5907.08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37115.75</v>
      </c>
      <c r="AS26" s="2">
        <f t="shared" si="15"/>
        <v>7643.98</v>
      </c>
      <c r="AT26" s="2">
        <f t="shared" si="15"/>
        <v>29471.77</v>
      </c>
      <c r="AU26" s="2">
        <f t="shared" ref="AU26:BZ26" si="16">AU43</f>
        <v>0</v>
      </c>
      <c r="AV26" s="2">
        <f t="shared" si="16"/>
        <v>391.79</v>
      </c>
      <c r="AW26" s="2">
        <f t="shared" si="16"/>
        <v>391.79</v>
      </c>
      <c r="AX26" s="2">
        <f t="shared" si="16"/>
        <v>0</v>
      </c>
      <c r="AY26" s="2">
        <f t="shared" si="16"/>
        <v>391.79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CA43</f>
        <v>37115.75</v>
      </c>
      <c r="CB26" s="2">
        <f t="shared" si="17"/>
        <v>7643.98</v>
      </c>
      <c r="CC26" s="2">
        <f t="shared" si="17"/>
        <v>29471.77</v>
      </c>
      <c r="CD26" s="2">
        <f t="shared" si="17"/>
        <v>0</v>
      </c>
      <c r="CE26" s="2">
        <f t="shared" si="17"/>
        <v>391.79</v>
      </c>
      <c r="CF26" s="2">
        <f t="shared" si="17"/>
        <v>391.79</v>
      </c>
      <c r="CG26" s="2">
        <f t="shared" si="17"/>
        <v>0</v>
      </c>
      <c r="CH26" s="2">
        <f t="shared" si="17"/>
        <v>391.79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DG43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EM43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FS43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ROW(SmtRes!A10)</f>
        <v>10</v>
      </c>
      <c r="D28">
        <f>ROW(EtalonRes!A10)</f>
        <v>10</v>
      </c>
      <c r="E28" t="s">
        <v>16</v>
      </c>
      <c r="F28" t="s">
        <v>17</v>
      </c>
      <c r="G28" t="s">
        <v>18</v>
      </c>
      <c r="H28" t="s">
        <v>19</v>
      </c>
      <c r="I28">
        <v>1</v>
      </c>
      <c r="J28">
        <v>0</v>
      </c>
      <c r="K28">
        <v>1</v>
      </c>
      <c r="O28">
        <f t="shared" ref="O28:O41" si="21">ROUND(CP28,2)</f>
        <v>3847.68</v>
      </c>
      <c r="P28">
        <f t="shared" ref="P28:P41" si="22">ROUND((ROUND((AC28*AW28*I28),2)*BC28),2)</f>
        <v>41.04</v>
      </c>
      <c r="Q28">
        <f t="shared" ref="Q28:Q41" si="23">(ROUND((ROUND(((ET28)*AV28*I28),2)*BB28),2)+ROUND((ROUND(((AE28-(EU28))*AV28*I28),2)*BS28),2))</f>
        <v>1366.12</v>
      </c>
      <c r="R28">
        <f t="shared" ref="R28:R41" si="24">ROUND((ROUND((AE28*AV28*I28),2)*BS28),2)</f>
        <v>313.5</v>
      </c>
      <c r="S28">
        <f t="shared" ref="S28:S41" si="25">ROUND((ROUND((AF28*AV28*I28),2)*BA28),2)</f>
        <v>2440.52</v>
      </c>
      <c r="T28">
        <f t="shared" ref="T28:T41" si="26">ROUND(CU28*I28,2)</f>
        <v>0</v>
      </c>
      <c r="U28">
        <f t="shared" ref="U28:U41" si="27">CV28*I28</f>
        <v>8.0655400000000004</v>
      </c>
      <c r="V28">
        <f t="shared" ref="V28:V41" si="28">CW28*I28</f>
        <v>0</v>
      </c>
      <c r="W28">
        <f t="shared" ref="W28:W41" si="29">ROUND(CX28*I28,2)</f>
        <v>0</v>
      </c>
      <c r="X28">
        <f t="shared" ref="X28:X41" si="30">ROUND(CY28,2)</f>
        <v>2294.09</v>
      </c>
      <c r="Y28">
        <f t="shared" ref="Y28:Y41" si="31">ROUND(CZ28,2)</f>
        <v>1000.61</v>
      </c>
      <c r="AA28">
        <v>109172526</v>
      </c>
      <c r="AB28">
        <f t="shared" ref="AB28:AB41" si="32">ROUND((AC28+AD28+AF28),6)</f>
        <v>239.02</v>
      </c>
      <c r="AC28">
        <f t="shared" ref="AC28:AC41" si="33">ROUND((ES28),6)</f>
        <v>5.88</v>
      </c>
      <c r="AD28">
        <f t="shared" ref="AD28:AD41" si="34">ROUND((((ET28)-(EU28))+AE28),6)</f>
        <v>146.99</v>
      </c>
      <c r="AE28">
        <f t="shared" ref="AE28:AE41" si="35">ROUND((EU28),6)</f>
        <v>11.07</v>
      </c>
      <c r="AF28">
        <f t="shared" ref="AF28:AF41" si="36">ROUND((EV28),6)</f>
        <v>86.15</v>
      </c>
      <c r="AG28">
        <f t="shared" ref="AG28:AG41" si="37">ROUND((AP28),6)</f>
        <v>0</v>
      </c>
      <c r="AH28">
        <f t="shared" ref="AH28:AH41" si="38">(EW28)</f>
        <v>7.42</v>
      </c>
      <c r="AI28">
        <f t="shared" ref="AI28:AI41" si="39">(EX28)</f>
        <v>0</v>
      </c>
      <c r="AJ28">
        <f t="shared" ref="AJ28:AJ41" si="40">(AS28)</f>
        <v>0</v>
      </c>
      <c r="AK28">
        <v>239.02</v>
      </c>
      <c r="AL28">
        <v>5.88</v>
      </c>
      <c r="AM28">
        <v>146.99</v>
      </c>
      <c r="AN28">
        <v>11.07</v>
      </c>
      <c r="AO28">
        <v>86.15</v>
      </c>
      <c r="AP28">
        <v>0</v>
      </c>
      <c r="AQ28">
        <v>7.42</v>
      </c>
      <c r="AR28">
        <v>0</v>
      </c>
      <c r="AS28">
        <v>0</v>
      </c>
      <c r="AT28">
        <v>94</v>
      </c>
      <c r="AU28">
        <v>41</v>
      </c>
      <c r="AV28">
        <v>1.087</v>
      </c>
      <c r="AW28">
        <v>1</v>
      </c>
      <c r="AZ28">
        <v>1</v>
      </c>
      <c r="BA28">
        <v>26.06</v>
      </c>
      <c r="BB28">
        <v>8.5500000000000007</v>
      </c>
      <c r="BC28">
        <v>6.98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20</v>
      </c>
      <c r="BM28">
        <v>235</v>
      </c>
      <c r="BN28">
        <v>0</v>
      </c>
      <c r="BO28" t="s">
        <v>17</v>
      </c>
      <c r="BP28">
        <v>1</v>
      </c>
      <c r="BQ28">
        <v>30</v>
      </c>
      <c r="BR28">
        <v>0</v>
      </c>
      <c r="BS28">
        <v>26.06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94</v>
      </c>
      <c r="CA28">
        <v>41</v>
      </c>
      <c r="CB28" t="s">
        <v>3</v>
      </c>
      <c r="CE28">
        <v>30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 t="shared" ref="CP28:CP41" si="41">(P28+Q28+S28)</f>
        <v>3847.68</v>
      </c>
      <c r="CQ28">
        <f t="shared" ref="CQ28:CQ41" si="42">ROUND((ROUND((AC28*AW28*1),2)*BC28),2)</f>
        <v>41.04</v>
      </c>
      <c r="CR28">
        <f t="shared" ref="CR28:CR41" si="43">(ROUND((ROUND(((ET28)*AV28*1),2)*BB28),2)+ROUND((ROUND(((AE28-(EU28))*AV28*1),2)*BS28),2))</f>
        <v>1366.12</v>
      </c>
      <c r="CS28">
        <f t="shared" ref="CS28:CS41" si="44">ROUND((ROUND((AE28*AV28*1),2)*BS28),2)</f>
        <v>313.5</v>
      </c>
      <c r="CT28">
        <f t="shared" ref="CT28:CT41" si="45">ROUND((ROUND((AF28*AV28*1),2)*BA28),2)</f>
        <v>2440.52</v>
      </c>
      <c r="CU28">
        <f t="shared" ref="CU28:CU41" si="46">AG28</f>
        <v>0</v>
      </c>
      <c r="CV28">
        <f t="shared" ref="CV28:CV41" si="47">(AH28*AV28)</f>
        <v>8.0655400000000004</v>
      </c>
      <c r="CW28">
        <f t="shared" ref="CW28:CW41" si="48">AI28</f>
        <v>0</v>
      </c>
      <c r="CX28">
        <f t="shared" ref="CX28:CX41" si="49">AJ28</f>
        <v>0</v>
      </c>
      <c r="CY28">
        <f t="shared" ref="CY28:CY41" si="50">S28*(BZ28/100)</f>
        <v>2294.0888</v>
      </c>
      <c r="CZ28">
        <f t="shared" ref="CZ28:CZ41" si="51">S28*(CA28/100)</f>
        <v>1000.6131999999999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114</v>
      </c>
      <c r="DO28">
        <v>80</v>
      </c>
      <c r="DP28">
        <v>1.087</v>
      </c>
      <c r="DQ28">
        <v>1</v>
      </c>
      <c r="DU28">
        <v>1013</v>
      </c>
      <c r="DV28" t="s">
        <v>19</v>
      </c>
      <c r="DW28" t="s">
        <v>19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107204515</v>
      </c>
      <c r="EF28">
        <v>30</v>
      </c>
      <c r="EG28" t="s">
        <v>21</v>
      </c>
      <c r="EH28">
        <v>0</v>
      </c>
      <c r="EI28" t="s">
        <v>3</v>
      </c>
      <c r="EJ28">
        <v>1</v>
      </c>
      <c r="EK28">
        <v>235</v>
      </c>
      <c r="EL28" t="s">
        <v>22</v>
      </c>
      <c r="EM28" t="s">
        <v>23</v>
      </c>
      <c r="EO28" t="s">
        <v>3</v>
      </c>
      <c r="EQ28">
        <v>0</v>
      </c>
      <c r="ER28">
        <v>239.02</v>
      </c>
      <c r="ES28">
        <v>5.88</v>
      </c>
      <c r="ET28">
        <v>146.99</v>
      </c>
      <c r="EU28">
        <v>11.07</v>
      </c>
      <c r="EV28">
        <v>86.15</v>
      </c>
      <c r="EW28">
        <v>7.42</v>
      </c>
      <c r="EX28">
        <v>0</v>
      </c>
      <c r="EY28">
        <v>0</v>
      </c>
      <c r="FQ28">
        <v>0</v>
      </c>
      <c r="FR28">
        <f t="shared" ref="FR28:FR41" si="52">ROUND(IF(AND(BH28=3,BI28=3),P28,0),2)</f>
        <v>0</v>
      </c>
      <c r="FS28">
        <v>0</v>
      </c>
      <c r="FX28">
        <v>114</v>
      </c>
      <c r="FY28">
        <v>80</v>
      </c>
      <c r="GA28" t="s">
        <v>3</v>
      </c>
      <c r="GD28">
        <v>0</v>
      </c>
      <c r="GF28">
        <v>-1558047261</v>
      </c>
      <c r="GG28">
        <v>2</v>
      </c>
      <c r="GH28">
        <v>1</v>
      </c>
      <c r="GI28">
        <v>2</v>
      </c>
      <c r="GJ28">
        <v>0</v>
      </c>
      <c r="GK28">
        <f>ROUND(R28*(R12)/100,2)</f>
        <v>501.6</v>
      </c>
      <c r="GL28">
        <f t="shared" ref="GL28:GL41" si="53">ROUND(IF(AND(BH28=3,BI28=3,FS28&lt;&gt;0),P28,0),2)</f>
        <v>0</v>
      </c>
      <c r="GM28">
        <f t="shared" ref="GM28:GM41" si="54">ROUND(O28+X28+Y28+GK28,2)+GX28</f>
        <v>7643.98</v>
      </c>
      <c r="GN28">
        <f t="shared" ref="GN28:GN41" si="55">IF(OR(BI28=0,BI28=1),ROUND(O28+X28+Y28+GK28,2),0)</f>
        <v>7643.98</v>
      </c>
      <c r="GO28">
        <f t="shared" ref="GO28:GO41" si="56">IF(BI28=2,ROUND(O28+X28+Y28+GK28,2),0)</f>
        <v>0</v>
      </c>
      <c r="GP28">
        <f t="shared" ref="GP28:GP41" si="57">IF(BI28=4,ROUND(O28+X28+Y28+GK28,2)+GX28,0)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41" si="58">ROUND((GT28),6)</f>
        <v>0</v>
      </c>
      <c r="GW28">
        <v>1</v>
      </c>
      <c r="GX28">
        <f t="shared" ref="GX28:GX41" si="59">ROUND(HC28*I28,2)</f>
        <v>0</v>
      </c>
      <c r="HA28">
        <v>0</v>
      </c>
      <c r="HB28">
        <v>0</v>
      </c>
      <c r="HC28">
        <f t="shared" ref="HC28:HC41" si="60"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29" spans="1:245" x14ac:dyDescent="0.2">
      <c r="A29">
        <v>18</v>
      </c>
      <c r="B29">
        <v>1</v>
      </c>
      <c r="C29">
        <v>4</v>
      </c>
      <c r="E29" t="s">
        <v>24</v>
      </c>
      <c r="F29" t="s">
        <v>25</v>
      </c>
      <c r="G29" t="s">
        <v>26</v>
      </c>
      <c r="H29" t="s">
        <v>27</v>
      </c>
      <c r="I29">
        <f>I28*J29</f>
        <v>0</v>
      </c>
      <c r="J29">
        <v>0</v>
      </c>
      <c r="K29">
        <v>0</v>
      </c>
      <c r="O29">
        <f t="shared" si="21"/>
        <v>0</v>
      </c>
      <c r="P29">
        <f t="shared" si="22"/>
        <v>0</v>
      </c>
      <c r="Q29">
        <f t="shared" si="23"/>
        <v>0</v>
      </c>
      <c r="R29">
        <f t="shared" si="24"/>
        <v>0</v>
      </c>
      <c r="S29">
        <f t="shared" si="25"/>
        <v>0</v>
      </c>
      <c r="T29">
        <f t="shared" si="26"/>
        <v>0</v>
      </c>
      <c r="U29">
        <f t="shared" si="27"/>
        <v>0</v>
      </c>
      <c r="V29">
        <f t="shared" si="28"/>
        <v>0</v>
      </c>
      <c r="W29">
        <f t="shared" si="29"/>
        <v>0</v>
      </c>
      <c r="X29">
        <f t="shared" si="30"/>
        <v>0</v>
      </c>
      <c r="Y29">
        <f t="shared" si="31"/>
        <v>0</v>
      </c>
      <c r="AA29">
        <v>109172526</v>
      </c>
      <c r="AB29">
        <f t="shared" si="32"/>
        <v>0</v>
      </c>
      <c r="AC29">
        <f t="shared" si="33"/>
        <v>0</v>
      </c>
      <c r="AD29">
        <f t="shared" si="34"/>
        <v>0</v>
      </c>
      <c r="AE29">
        <f t="shared" si="35"/>
        <v>0</v>
      </c>
      <c r="AF29">
        <f t="shared" si="36"/>
        <v>0</v>
      </c>
      <c r="AG29">
        <f t="shared" si="37"/>
        <v>0</v>
      </c>
      <c r="AH29">
        <f t="shared" si="38"/>
        <v>0</v>
      </c>
      <c r="AI29">
        <f t="shared" si="39"/>
        <v>0</v>
      </c>
      <c r="AJ29">
        <f t="shared" si="40"/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6.82</v>
      </c>
      <c r="BD29" t="s">
        <v>3</v>
      </c>
      <c r="BE29" t="s">
        <v>3</v>
      </c>
      <c r="BF29" t="s">
        <v>3</v>
      </c>
      <c r="BG29" t="s">
        <v>3</v>
      </c>
      <c r="BH29">
        <v>3</v>
      </c>
      <c r="BI29">
        <v>1</v>
      </c>
      <c r="BJ29" t="s">
        <v>3</v>
      </c>
      <c r="BM29">
        <v>235</v>
      </c>
      <c r="BN29">
        <v>0</v>
      </c>
      <c r="BO29" t="s">
        <v>3</v>
      </c>
      <c r="BP29">
        <v>0</v>
      </c>
      <c r="BQ29">
        <v>30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0</v>
      </c>
      <c r="CA29">
        <v>0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41"/>
        <v>0</v>
      </c>
      <c r="CQ29">
        <f t="shared" si="42"/>
        <v>0</v>
      </c>
      <c r="CR29">
        <f t="shared" si="43"/>
        <v>0</v>
      </c>
      <c r="CS29">
        <f t="shared" si="44"/>
        <v>0</v>
      </c>
      <c r="CT29">
        <f t="shared" si="45"/>
        <v>0</v>
      </c>
      <c r="CU29">
        <f t="shared" si="46"/>
        <v>0</v>
      </c>
      <c r="CV29">
        <f t="shared" si="47"/>
        <v>0</v>
      </c>
      <c r="CW29">
        <f t="shared" si="48"/>
        <v>0</v>
      </c>
      <c r="CX29">
        <f t="shared" si="49"/>
        <v>0</v>
      </c>
      <c r="CY29">
        <f t="shared" si="50"/>
        <v>0</v>
      </c>
      <c r="CZ29">
        <f t="shared" si="51"/>
        <v>0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114</v>
      </c>
      <c r="DO29">
        <v>80</v>
      </c>
      <c r="DP29">
        <v>1.087</v>
      </c>
      <c r="DQ29">
        <v>1</v>
      </c>
      <c r="DU29">
        <v>1009</v>
      </c>
      <c r="DV29" t="s">
        <v>27</v>
      </c>
      <c r="DW29" t="s">
        <v>27</v>
      </c>
      <c r="DX29">
        <v>1000</v>
      </c>
      <c r="DZ29" t="s">
        <v>3</v>
      </c>
      <c r="EA29" t="s">
        <v>3</v>
      </c>
      <c r="EB29" t="s">
        <v>3</v>
      </c>
      <c r="EC29" t="s">
        <v>3</v>
      </c>
      <c r="EE29">
        <v>107204515</v>
      </c>
      <c r="EF29">
        <v>30</v>
      </c>
      <c r="EG29" t="s">
        <v>21</v>
      </c>
      <c r="EH29">
        <v>0</v>
      </c>
      <c r="EI29" t="s">
        <v>3</v>
      </c>
      <c r="EJ29">
        <v>1</v>
      </c>
      <c r="EK29">
        <v>235</v>
      </c>
      <c r="EL29" t="s">
        <v>22</v>
      </c>
      <c r="EM29" t="s">
        <v>23</v>
      </c>
      <c r="EO29" t="s">
        <v>3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FQ29">
        <v>0</v>
      </c>
      <c r="FR29">
        <f t="shared" si="52"/>
        <v>0</v>
      </c>
      <c r="FS29">
        <v>0</v>
      </c>
      <c r="FX29">
        <v>114</v>
      </c>
      <c r="FY29">
        <v>80</v>
      </c>
      <c r="GA29" t="s">
        <v>3</v>
      </c>
      <c r="GD29">
        <v>0</v>
      </c>
      <c r="GF29">
        <v>-1358934607</v>
      </c>
      <c r="GG29">
        <v>2</v>
      </c>
      <c r="GH29">
        <v>1</v>
      </c>
      <c r="GI29">
        <v>5</v>
      </c>
      <c r="GJ29">
        <v>0</v>
      </c>
      <c r="GK29">
        <f>ROUND(R29*(R12)/100,2)</f>
        <v>0</v>
      </c>
      <c r="GL29">
        <f t="shared" si="53"/>
        <v>0</v>
      </c>
      <c r="GM29">
        <f t="shared" si="54"/>
        <v>0</v>
      </c>
      <c r="GN29">
        <f t="shared" si="55"/>
        <v>0</v>
      </c>
      <c r="GO29">
        <f t="shared" si="56"/>
        <v>0</v>
      </c>
      <c r="GP29">
        <f t="shared" si="57"/>
        <v>0</v>
      </c>
      <c r="GR29">
        <v>0</v>
      </c>
      <c r="GS29">
        <v>3</v>
      </c>
      <c r="GT29">
        <v>0</v>
      </c>
      <c r="GU29" t="s">
        <v>3</v>
      </c>
      <c r="GV29">
        <f t="shared" si="58"/>
        <v>0</v>
      </c>
      <c r="GW29">
        <v>1</v>
      </c>
      <c r="GX29">
        <f t="shared" si="59"/>
        <v>0</v>
      </c>
      <c r="HA29">
        <v>0</v>
      </c>
      <c r="HB29">
        <v>0</v>
      </c>
      <c r="HC29">
        <f t="shared" si="60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45" x14ac:dyDescent="0.2">
      <c r="A30">
        <v>18</v>
      </c>
      <c r="B30">
        <v>1</v>
      </c>
      <c r="C30">
        <v>5</v>
      </c>
      <c r="E30" t="s">
        <v>28</v>
      </c>
      <c r="F30" t="s">
        <v>29</v>
      </c>
      <c r="G30" t="s">
        <v>30</v>
      </c>
      <c r="H30" t="s">
        <v>27</v>
      </c>
      <c r="I30">
        <f>I28*J30</f>
        <v>0</v>
      </c>
      <c r="J30">
        <v>0</v>
      </c>
      <c r="K30">
        <v>0</v>
      </c>
      <c r="O30">
        <f t="shared" si="21"/>
        <v>0</v>
      </c>
      <c r="P30">
        <f t="shared" si="22"/>
        <v>0</v>
      </c>
      <c r="Q30">
        <f t="shared" si="23"/>
        <v>0</v>
      </c>
      <c r="R30">
        <f t="shared" si="24"/>
        <v>0</v>
      </c>
      <c r="S30">
        <f t="shared" si="25"/>
        <v>0</v>
      </c>
      <c r="T30">
        <f t="shared" si="26"/>
        <v>0</v>
      </c>
      <c r="U30">
        <f t="shared" si="27"/>
        <v>0</v>
      </c>
      <c r="V30">
        <f t="shared" si="28"/>
        <v>0</v>
      </c>
      <c r="W30">
        <f t="shared" si="29"/>
        <v>0</v>
      </c>
      <c r="X30">
        <f t="shared" si="30"/>
        <v>0</v>
      </c>
      <c r="Y30">
        <f t="shared" si="31"/>
        <v>0</v>
      </c>
      <c r="AA30">
        <v>109172526</v>
      </c>
      <c r="AB30">
        <f t="shared" si="32"/>
        <v>0</v>
      </c>
      <c r="AC30">
        <f t="shared" si="33"/>
        <v>0</v>
      </c>
      <c r="AD30">
        <f t="shared" si="34"/>
        <v>0</v>
      </c>
      <c r="AE30">
        <f t="shared" si="35"/>
        <v>0</v>
      </c>
      <c r="AF30">
        <f t="shared" si="36"/>
        <v>0</v>
      </c>
      <c r="AG30">
        <f t="shared" si="37"/>
        <v>0</v>
      </c>
      <c r="AH30">
        <f t="shared" si="38"/>
        <v>0</v>
      </c>
      <c r="AI30">
        <f t="shared" si="39"/>
        <v>0</v>
      </c>
      <c r="AJ30">
        <f t="shared" si="40"/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6.82</v>
      </c>
      <c r="BD30" t="s">
        <v>3</v>
      </c>
      <c r="BE30" t="s">
        <v>3</v>
      </c>
      <c r="BF30" t="s">
        <v>3</v>
      </c>
      <c r="BG30" t="s">
        <v>3</v>
      </c>
      <c r="BH30">
        <v>3</v>
      </c>
      <c r="BI30">
        <v>1</v>
      </c>
      <c r="BJ30" t="s">
        <v>3</v>
      </c>
      <c r="BM30">
        <v>235</v>
      </c>
      <c r="BN30">
        <v>0</v>
      </c>
      <c r="BO30" t="s">
        <v>3</v>
      </c>
      <c r="BP30">
        <v>0</v>
      </c>
      <c r="BQ30">
        <v>30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0</v>
      </c>
      <c r="CA30">
        <v>0</v>
      </c>
      <c r="CB30" t="s">
        <v>3</v>
      </c>
      <c r="CE30">
        <v>30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si="41"/>
        <v>0</v>
      </c>
      <c r="CQ30">
        <f t="shared" si="42"/>
        <v>0</v>
      </c>
      <c r="CR30">
        <f t="shared" si="43"/>
        <v>0</v>
      </c>
      <c r="CS30">
        <f t="shared" si="44"/>
        <v>0</v>
      </c>
      <c r="CT30">
        <f t="shared" si="45"/>
        <v>0</v>
      </c>
      <c r="CU30">
        <f t="shared" si="46"/>
        <v>0</v>
      </c>
      <c r="CV30">
        <f t="shared" si="47"/>
        <v>0</v>
      </c>
      <c r="CW30">
        <f t="shared" si="48"/>
        <v>0</v>
      </c>
      <c r="CX30">
        <f t="shared" si="49"/>
        <v>0</v>
      </c>
      <c r="CY30">
        <f t="shared" si="50"/>
        <v>0</v>
      </c>
      <c r="CZ30">
        <f t="shared" si="51"/>
        <v>0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114</v>
      </c>
      <c r="DO30">
        <v>80</v>
      </c>
      <c r="DP30">
        <v>1.087</v>
      </c>
      <c r="DQ30">
        <v>1</v>
      </c>
      <c r="DU30">
        <v>1009</v>
      </c>
      <c r="DV30" t="s">
        <v>27</v>
      </c>
      <c r="DW30" t="s">
        <v>27</v>
      </c>
      <c r="DX30">
        <v>1000</v>
      </c>
      <c r="DZ30" t="s">
        <v>3</v>
      </c>
      <c r="EA30" t="s">
        <v>3</v>
      </c>
      <c r="EB30" t="s">
        <v>3</v>
      </c>
      <c r="EC30" t="s">
        <v>3</v>
      </c>
      <c r="EE30">
        <v>107204515</v>
      </c>
      <c r="EF30">
        <v>30</v>
      </c>
      <c r="EG30" t="s">
        <v>21</v>
      </c>
      <c r="EH30">
        <v>0</v>
      </c>
      <c r="EI30" t="s">
        <v>3</v>
      </c>
      <c r="EJ30">
        <v>1</v>
      </c>
      <c r="EK30">
        <v>235</v>
      </c>
      <c r="EL30" t="s">
        <v>22</v>
      </c>
      <c r="EM30" t="s">
        <v>23</v>
      </c>
      <c r="EO30" t="s">
        <v>3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FQ30">
        <v>0</v>
      </c>
      <c r="FR30">
        <f t="shared" si="52"/>
        <v>0</v>
      </c>
      <c r="FS30">
        <v>0</v>
      </c>
      <c r="FX30">
        <v>114</v>
      </c>
      <c r="FY30">
        <v>80</v>
      </c>
      <c r="GA30" t="s">
        <v>3</v>
      </c>
      <c r="GD30">
        <v>0</v>
      </c>
      <c r="GF30">
        <v>-647853212</v>
      </c>
      <c r="GG30">
        <v>2</v>
      </c>
      <c r="GH30">
        <v>1</v>
      </c>
      <c r="GI30">
        <v>5</v>
      </c>
      <c r="GJ30">
        <v>0</v>
      </c>
      <c r="GK30">
        <f>ROUND(R30*(R12)/100,2)</f>
        <v>0</v>
      </c>
      <c r="GL30">
        <f t="shared" si="53"/>
        <v>0</v>
      </c>
      <c r="GM30">
        <f t="shared" si="54"/>
        <v>0</v>
      </c>
      <c r="GN30">
        <f t="shared" si="55"/>
        <v>0</v>
      </c>
      <c r="GO30">
        <f t="shared" si="56"/>
        <v>0</v>
      </c>
      <c r="GP30">
        <f t="shared" si="57"/>
        <v>0</v>
      </c>
      <c r="GR30">
        <v>0</v>
      </c>
      <c r="GS30">
        <v>3</v>
      </c>
      <c r="GT30">
        <v>0</v>
      </c>
      <c r="GU30" t="s">
        <v>3</v>
      </c>
      <c r="GV30">
        <f t="shared" si="58"/>
        <v>0</v>
      </c>
      <c r="GW30">
        <v>1</v>
      </c>
      <c r="GX30">
        <f t="shared" si="59"/>
        <v>0</v>
      </c>
      <c r="HA30">
        <v>0</v>
      </c>
      <c r="HB30">
        <v>0</v>
      </c>
      <c r="HC30">
        <f t="shared" si="60"/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1" spans="1:245" x14ac:dyDescent="0.2">
      <c r="A31">
        <v>18</v>
      </c>
      <c r="B31">
        <v>1</v>
      </c>
      <c r="C31">
        <v>6</v>
      </c>
      <c r="E31" t="s">
        <v>31</v>
      </c>
      <c r="F31" t="s">
        <v>32</v>
      </c>
      <c r="G31" t="s">
        <v>33</v>
      </c>
      <c r="H31" t="s">
        <v>34</v>
      </c>
      <c r="I31">
        <f>I28*J31</f>
        <v>0</v>
      </c>
      <c r="J31">
        <v>0</v>
      </c>
      <c r="K31">
        <v>0</v>
      </c>
      <c r="O31">
        <f t="shared" si="21"/>
        <v>0</v>
      </c>
      <c r="P31">
        <f t="shared" si="22"/>
        <v>0</v>
      </c>
      <c r="Q31">
        <f t="shared" si="23"/>
        <v>0</v>
      </c>
      <c r="R31">
        <f t="shared" si="24"/>
        <v>0</v>
      </c>
      <c r="S31">
        <f t="shared" si="25"/>
        <v>0</v>
      </c>
      <c r="T31">
        <f t="shared" si="26"/>
        <v>0</v>
      </c>
      <c r="U31">
        <f t="shared" si="27"/>
        <v>0</v>
      </c>
      <c r="V31">
        <f t="shared" si="28"/>
        <v>0</v>
      </c>
      <c r="W31">
        <f t="shared" si="29"/>
        <v>0</v>
      </c>
      <c r="X31">
        <f t="shared" si="30"/>
        <v>0</v>
      </c>
      <c r="Y31">
        <f t="shared" si="31"/>
        <v>0</v>
      </c>
      <c r="AA31">
        <v>109172526</v>
      </c>
      <c r="AB31">
        <f t="shared" si="32"/>
        <v>0</v>
      </c>
      <c r="AC31">
        <f t="shared" si="33"/>
        <v>0</v>
      </c>
      <c r="AD31">
        <f t="shared" si="34"/>
        <v>0</v>
      </c>
      <c r="AE31">
        <f t="shared" si="35"/>
        <v>0</v>
      </c>
      <c r="AF31">
        <f t="shared" si="36"/>
        <v>0</v>
      </c>
      <c r="AG31">
        <f t="shared" si="37"/>
        <v>0</v>
      </c>
      <c r="AH31">
        <f t="shared" si="38"/>
        <v>0</v>
      </c>
      <c r="AI31">
        <f t="shared" si="39"/>
        <v>0</v>
      </c>
      <c r="AJ31">
        <f t="shared" si="40"/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6.82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1</v>
      </c>
      <c r="BJ31" t="s">
        <v>3</v>
      </c>
      <c r="BM31">
        <v>235</v>
      </c>
      <c r="BN31">
        <v>0</v>
      </c>
      <c r="BO31" t="s">
        <v>3</v>
      </c>
      <c r="BP31">
        <v>0</v>
      </c>
      <c r="BQ31">
        <v>30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0</v>
      </c>
      <c r="CA31">
        <v>0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41"/>
        <v>0</v>
      </c>
      <c r="CQ31">
        <f t="shared" si="42"/>
        <v>0</v>
      </c>
      <c r="CR31">
        <f t="shared" si="43"/>
        <v>0</v>
      </c>
      <c r="CS31">
        <f t="shared" si="44"/>
        <v>0</v>
      </c>
      <c r="CT31">
        <f t="shared" si="45"/>
        <v>0</v>
      </c>
      <c r="CU31">
        <f t="shared" si="46"/>
        <v>0</v>
      </c>
      <c r="CV31">
        <f t="shared" si="47"/>
        <v>0</v>
      </c>
      <c r="CW31">
        <f t="shared" si="48"/>
        <v>0</v>
      </c>
      <c r="CX31">
        <f t="shared" si="49"/>
        <v>0</v>
      </c>
      <c r="CY31">
        <f t="shared" si="50"/>
        <v>0</v>
      </c>
      <c r="CZ31">
        <f t="shared" si="51"/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114</v>
      </c>
      <c r="DO31">
        <v>80</v>
      </c>
      <c r="DP31">
        <v>1.087</v>
      </c>
      <c r="DQ31">
        <v>1</v>
      </c>
      <c r="DU31">
        <v>1003</v>
      </c>
      <c r="DV31" t="s">
        <v>34</v>
      </c>
      <c r="DW31" t="s">
        <v>34</v>
      </c>
      <c r="DX31">
        <v>1000</v>
      </c>
      <c r="DZ31" t="s">
        <v>3</v>
      </c>
      <c r="EA31" t="s">
        <v>3</v>
      </c>
      <c r="EB31" t="s">
        <v>3</v>
      </c>
      <c r="EC31" t="s">
        <v>3</v>
      </c>
      <c r="EE31">
        <v>107204515</v>
      </c>
      <c r="EF31">
        <v>30</v>
      </c>
      <c r="EG31" t="s">
        <v>21</v>
      </c>
      <c r="EH31">
        <v>0</v>
      </c>
      <c r="EI31" t="s">
        <v>3</v>
      </c>
      <c r="EJ31">
        <v>1</v>
      </c>
      <c r="EK31">
        <v>235</v>
      </c>
      <c r="EL31" t="s">
        <v>22</v>
      </c>
      <c r="EM31" t="s">
        <v>23</v>
      </c>
      <c r="EO31" t="s">
        <v>3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f t="shared" si="52"/>
        <v>0</v>
      </c>
      <c r="FS31">
        <v>0</v>
      </c>
      <c r="FX31">
        <v>114</v>
      </c>
      <c r="FY31">
        <v>80</v>
      </c>
      <c r="GA31" t="s">
        <v>3</v>
      </c>
      <c r="GD31">
        <v>0</v>
      </c>
      <c r="GF31">
        <v>-1640475624</v>
      </c>
      <c r="GG31">
        <v>2</v>
      </c>
      <c r="GH31">
        <v>1</v>
      </c>
      <c r="GI31">
        <v>5</v>
      </c>
      <c r="GJ31">
        <v>0</v>
      </c>
      <c r="GK31">
        <f>ROUND(R31*(R12)/100,2)</f>
        <v>0</v>
      </c>
      <c r="GL31">
        <f t="shared" si="53"/>
        <v>0</v>
      </c>
      <c r="GM31">
        <f t="shared" si="54"/>
        <v>0</v>
      </c>
      <c r="GN31">
        <f t="shared" si="55"/>
        <v>0</v>
      </c>
      <c r="GO31">
        <f t="shared" si="56"/>
        <v>0</v>
      </c>
      <c r="GP31">
        <f t="shared" si="57"/>
        <v>0</v>
      </c>
      <c r="GR31">
        <v>0</v>
      </c>
      <c r="GS31">
        <v>3</v>
      </c>
      <c r="GT31">
        <v>0</v>
      </c>
      <c r="GU31" t="s">
        <v>3</v>
      </c>
      <c r="GV31">
        <f t="shared" si="58"/>
        <v>0</v>
      </c>
      <c r="GW31">
        <v>1</v>
      </c>
      <c r="GX31">
        <f t="shared" si="59"/>
        <v>0</v>
      </c>
      <c r="HA31">
        <v>0</v>
      </c>
      <c r="HB31">
        <v>0</v>
      </c>
      <c r="HC31">
        <f t="shared" si="60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45" x14ac:dyDescent="0.2">
      <c r="A32">
        <v>18</v>
      </c>
      <c r="B32">
        <v>1</v>
      </c>
      <c r="C32">
        <v>7</v>
      </c>
      <c r="E32" t="s">
        <v>35</v>
      </c>
      <c r="F32" t="s">
        <v>36</v>
      </c>
      <c r="G32" t="s">
        <v>37</v>
      </c>
      <c r="H32" t="s">
        <v>27</v>
      </c>
      <c r="I32">
        <f>I28*J32</f>
        <v>0</v>
      </c>
      <c r="J32">
        <v>0</v>
      </c>
      <c r="K32">
        <v>0</v>
      </c>
      <c r="O32">
        <f t="shared" si="21"/>
        <v>0</v>
      </c>
      <c r="P32">
        <f t="shared" si="22"/>
        <v>0</v>
      </c>
      <c r="Q32">
        <f t="shared" si="23"/>
        <v>0</v>
      </c>
      <c r="R32">
        <f t="shared" si="24"/>
        <v>0</v>
      </c>
      <c r="S32">
        <f t="shared" si="25"/>
        <v>0</v>
      </c>
      <c r="T32">
        <f t="shared" si="26"/>
        <v>0</v>
      </c>
      <c r="U32">
        <f t="shared" si="27"/>
        <v>0</v>
      </c>
      <c r="V32">
        <f t="shared" si="28"/>
        <v>0</v>
      </c>
      <c r="W32">
        <f t="shared" si="29"/>
        <v>0</v>
      </c>
      <c r="X32">
        <f t="shared" si="30"/>
        <v>0</v>
      </c>
      <c r="Y32">
        <f t="shared" si="31"/>
        <v>0</v>
      </c>
      <c r="AA32">
        <v>109172526</v>
      </c>
      <c r="AB32">
        <f t="shared" si="32"/>
        <v>0</v>
      </c>
      <c r="AC32">
        <f t="shared" si="33"/>
        <v>0</v>
      </c>
      <c r="AD32">
        <f t="shared" si="34"/>
        <v>0</v>
      </c>
      <c r="AE32">
        <f t="shared" si="35"/>
        <v>0</v>
      </c>
      <c r="AF32">
        <f t="shared" si="36"/>
        <v>0</v>
      </c>
      <c r="AG32">
        <f t="shared" si="37"/>
        <v>0</v>
      </c>
      <c r="AH32">
        <f t="shared" si="38"/>
        <v>0</v>
      </c>
      <c r="AI32">
        <f t="shared" si="39"/>
        <v>0</v>
      </c>
      <c r="AJ32">
        <f t="shared" si="40"/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6.82</v>
      </c>
      <c r="BD32" t="s">
        <v>3</v>
      </c>
      <c r="BE32" t="s">
        <v>3</v>
      </c>
      <c r="BF32" t="s">
        <v>3</v>
      </c>
      <c r="BG32" t="s">
        <v>3</v>
      </c>
      <c r="BH32">
        <v>3</v>
      </c>
      <c r="BI32">
        <v>1</v>
      </c>
      <c r="BJ32" t="s">
        <v>3</v>
      </c>
      <c r="BM32">
        <v>235</v>
      </c>
      <c r="BN32">
        <v>0</v>
      </c>
      <c r="BO32" t="s">
        <v>3</v>
      </c>
      <c r="BP32">
        <v>0</v>
      </c>
      <c r="BQ32">
        <v>30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0</v>
      </c>
      <c r="CA32">
        <v>0</v>
      </c>
      <c r="CB32" t="s">
        <v>3</v>
      </c>
      <c r="CE32">
        <v>30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41"/>
        <v>0</v>
      </c>
      <c r="CQ32">
        <f t="shared" si="42"/>
        <v>0</v>
      </c>
      <c r="CR32">
        <f t="shared" si="43"/>
        <v>0</v>
      </c>
      <c r="CS32">
        <f t="shared" si="44"/>
        <v>0</v>
      </c>
      <c r="CT32">
        <f t="shared" si="45"/>
        <v>0</v>
      </c>
      <c r="CU32">
        <f t="shared" si="46"/>
        <v>0</v>
      </c>
      <c r="CV32">
        <f t="shared" si="47"/>
        <v>0</v>
      </c>
      <c r="CW32">
        <f t="shared" si="48"/>
        <v>0</v>
      </c>
      <c r="CX32">
        <f t="shared" si="49"/>
        <v>0</v>
      </c>
      <c r="CY32">
        <f t="shared" si="50"/>
        <v>0</v>
      </c>
      <c r="CZ32">
        <f t="shared" si="51"/>
        <v>0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114</v>
      </c>
      <c r="DO32">
        <v>80</v>
      </c>
      <c r="DP32">
        <v>1.087</v>
      </c>
      <c r="DQ32">
        <v>1</v>
      </c>
      <c r="DU32">
        <v>1009</v>
      </c>
      <c r="DV32" t="s">
        <v>27</v>
      </c>
      <c r="DW32" t="s">
        <v>27</v>
      </c>
      <c r="DX32">
        <v>1000</v>
      </c>
      <c r="DZ32" t="s">
        <v>3</v>
      </c>
      <c r="EA32" t="s">
        <v>3</v>
      </c>
      <c r="EB32" t="s">
        <v>3</v>
      </c>
      <c r="EC32" t="s">
        <v>3</v>
      </c>
      <c r="EE32">
        <v>107204515</v>
      </c>
      <c r="EF32">
        <v>30</v>
      </c>
      <c r="EG32" t="s">
        <v>21</v>
      </c>
      <c r="EH32">
        <v>0</v>
      </c>
      <c r="EI32" t="s">
        <v>3</v>
      </c>
      <c r="EJ32">
        <v>1</v>
      </c>
      <c r="EK32">
        <v>235</v>
      </c>
      <c r="EL32" t="s">
        <v>22</v>
      </c>
      <c r="EM32" t="s">
        <v>23</v>
      </c>
      <c r="EO32" t="s">
        <v>3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FQ32">
        <v>0</v>
      </c>
      <c r="FR32">
        <f t="shared" si="52"/>
        <v>0</v>
      </c>
      <c r="FS32">
        <v>0</v>
      </c>
      <c r="FX32">
        <v>114</v>
      </c>
      <c r="FY32">
        <v>80</v>
      </c>
      <c r="GA32" t="s">
        <v>3</v>
      </c>
      <c r="GD32">
        <v>0</v>
      </c>
      <c r="GF32">
        <v>-1774830696</v>
      </c>
      <c r="GG32">
        <v>2</v>
      </c>
      <c r="GH32">
        <v>1</v>
      </c>
      <c r="GI32">
        <v>5</v>
      </c>
      <c r="GJ32">
        <v>0</v>
      </c>
      <c r="GK32">
        <f>ROUND(R32*(R12)/100,2)</f>
        <v>0</v>
      </c>
      <c r="GL32">
        <f t="shared" si="53"/>
        <v>0</v>
      </c>
      <c r="GM32">
        <f t="shared" si="54"/>
        <v>0</v>
      </c>
      <c r="GN32">
        <f t="shared" si="55"/>
        <v>0</v>
      </c>
      <c r="GO32">
        <f t="shared" si="56"/>
        <v>0</v>
      </c>
      <c r="GP32">
        <f t="shared" si="57"/>
        <v>0</v>
      </c>
      <c r="GR32">
        <v>0</v>
      </c>
      <c r="GS32">
        <v>3</v>
      </c>
      <c r="GT32">
        <v>0</v>
      </c>
      <c r="GU32" t="s">
        <v>3</v>
      </c>
      <c r="GV32">
        <f t="shared" si="58"/>
        <v>0</v>
      </c>
      <c r="GW32">
        <v>1</v>
      </c>
      <c r="GX32">
        <f t="shared" si="59"/>
        <v>0</v>
      </c>
      <c r="HA32">
        <v>0</v>
      </c>
      <c r="HB32">
        <v>0</v>
      </c>
      <c r="HC32">
        <f t="shared" si="60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3" spans="1:245" x14ac:dyDescent="0.2">
      <c r="A33">
        <v>18</v>
      </c>
      <c r="B33">
        <v>1</v>
      </c>
      <c r="C33">
        <v>8</v>
      </c>
      <c r="E33" t="s">
        <v>38</v>
      </c>
      <c r="F33" t="s">
        <v>36</v>
      </c>
      <c r="G33" t="s">
        <v>39</v>
      </c>
      <c r="H33" t="s">
        <v>27</v>
      </c>
      <c r="I33">
        <f>I28*J33</f>
        <v>0</v>
      </c>
      <c r="J33">
        <v>0</v>
      </c>
      <c r="K33">
        <v>0</v>
      </c>
      <c r="O33">
        <f t="shared" si="21"/>
        <v>0</v>
      </c>
      <c r="P33">
        <f t="shared" si="22"/>
        <v>0</v>
      </c>
      <c r="Q33">
        <f t="shared" si="23"/>
        <v>0</v>
      </c>
      <c r="R33">
        <f t="shared" si="24"/>
        <v>0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0</v>
      </c>
      <c r="Y33">
        <f t="shared" si="31"/>
        <v>0</v>
      </c>
      <c r="AA33">
        <v>109172526</v>
      </c>
      <c r="AB33">
        <f t="shared" si="32"/>
        <v>0</v>
      </c>
      <c r="AC33">
        <f t="shared" si="33"/>
        <v>0</v>
      </c>
      <c r="AD33">
        <f t="shared" si="34"/>
        <v>0</v>
      </c>
      <c r="AE33">
        <f t="shared" si="35"/>
        <v>0</v>
      </c>
      <c r="AF33">
        <f t="shared" si="36"/>
        <v>0</v>
      </c>
      <c r="AG33">
        <f t="shared" si="37"/>
        <v>0</v>
      </c>
      <c r="AH33">
        <f t="shared" si="38"/>
        <v>0</v>
      </c>
      <c r="AI33">
        <f t="shared" si="39"/>
        <v>0</v>
      </c>
      <c r="AJ33">
        <f t="shared" si="40"/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6.82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1</v>
      </c>
      <c r="BJ33" t="s">
        <v>3</v>
      </c>
      <c r="BM33">
        <v>235</v>
      </c>
      <c r="BN33">
        <v>0</v>
      </c>
      <c r="BO33" t="s">
        <v>3</v>
      </c>
      <c r="BP33">
        <v>0</v>
      </c>
      <c r="BQ33">
        <v>30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0</v>
      </c>
      <c r="CA33">
        <v>0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41"/>
        <v>0</v>
      </c>
      <c r="CQ33">
        <f t="shared" si="42"/>
        <v>0</v>
      </c>
      <c r="CR33">
        <f t="shared" si="43"/>
        <v>0</v>
      </c>
      <c r="CS33">
        <f t="shared" si="44"/>
        <v>0</v>
      </c>
      <c r="CT33">
        <f t="shared" si="45"/>
        <v>0</v>
      </c>
      <c r="CU33">
        <f t="shared" si="46"/>
        <v>0</v>
      </c>
      <c r="CV33">
        <f t="shared" si="47"/>
        <v>0</v>
      </c>
      <c r="CW33">
        <f t="shared" si="48"/>
        <v>0</v>
      </c>
      <c r="CX33">
        <f t="shared" si="49"/>
        <v>0</v>
      </c>
      <c r="CY33">
        <f t="shared" si="50"/>
        <v>0</v>
      </c>
      <c r="CZ33">
        <f t="shared" si="51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114</v>
      </c>
      <c r="DO33">
        <v>80</v>
      </c>
      <c r="DP33">
        <v>1.087</v>
      </c>
      <c r="DQ33">
        <v>1</v>
      </c>
      <c r="DU33">
        <v>1009</v>
      </c>
      <c r="DV33" t="s">
        <v>27</v>
      </c>
      <c r="DW33" t="s">
        <v>27</v>
      </c>
      <c r="DX33">
        <v>1000</v>
      </c>
      <c r="DZ33" t="s">
        <v>3</v>
      </c>
      <c r="EA33" t="s">
        <v>3</v>
      </c>
      <c r="EB33" t="s">
        <v>3</v>
      </c>
      <c r="EC33" t="s">
        <v>3</v>
      </c>
      <c r="EE33">
        <v>107204515</v>
      </c>
      <c r="EF33">
        <v>30</v>
      </c>
      <c r="EG33" t="s">
        <v>21</v>
      </c>
      <c r="EH33">
        <v>0</v>
      </c>
      <c r="EI33" t="s">
        <v>3</v>
      </c>
      <c r="EJ33">
        <v>1</v>
      </c>
      <c r="EK33">
        <v>235</v>
      </c>
      <c r="EL33" t="s">
        <v>22</v>
      </c>
      <c r="EM33" t="s">
        <v>23</v>
      </c>
      <c r="EO33" t="s">
        <v>3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f t="shared" si="52"/>
        <v>0</v>
      </c>
      <c r="FS33">
        <v>0</v>
      </c>
      <c r="FX33">
        <v>114</v>
      </c>
      <c r="FY33">
        <v>80</v>
      </c>
      <c r="GA33" t="s">
        <v>3</v>
      </c>
      <c r="GD33">
        <v>0</v>
      </c>
      <c r="GF33">
        <v>1386712955</v>
      </c>
      <c r="GG33">
        <v>2</v>
      </c>
      <c r="GH33">
        <v>1</v>
      </c>
      <c r="GI33">
        <v>5</v>
      </c>
      <c r="GJ33">
        <v>0</v>
      </c>
      <c r="GK33">
        <f>ROUND(R33*(R12)/100,2)</f>
        <v>0</v>
      </c>
      <c r="GL33">
        <f t="shared" si="53"/>
        <v>0</v>
      </c>
      <c r="GM33">
        <f t="shared" si="54"/>
        <v>0</v>
      </c>
      <c r="GN33">
        <f t="shared" si="55"/>
        <v>0</v>
      </c>
      <c r="GO33">
        <f t="shared" si="56"/>
        <v>0</v>
      </c>
      <c r="GP33">
        <f t="shared" si="57"/>
        <v>0</v>
      </c>
      <c r="GR33">
        <v>0</v>
      </c>
      <c r="GS33">
        <v>3</v>
      </c>
      <c r="GT33">
        <v>0</v>
      </c>
      <c r="GU33" t="s">
        <v>3</v>
      </c>
      <c r="GV33">
        <f t="shared" si="58"/>
        <v>0</v>
      </c>
      <c r="GW33">
        <v>1</v>
      </c>
      <c r="GX33">
        <f t="shared" si="59"/>
        <v>0</v>
      </c>
      <c r="HA33">
        <v>0</v>
      </c>
      <c r="HB33">
        <v>0</v>
      </c>
      <c r="HC33">
        <f t="shared" si="60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45" x14ac:dyDescent="0.2">
      <c r="A34">
        <v>18</v>
      </c>
      <c r="B34">
        <v>1</v>
      </c>
      <c r="C34">
        <v>9</v>
      </c>
      <c r="E34" t="s">
        <v>40</v>
      </c>
      <c r="F34" t="s">
        <v>41</v>
      </c>
      <c r="G34" t="s">
        <v>42</v>
      </c>
      <c r="H34" t="s">
        <v>43</v>
      </c>
      <c r="I34">
        <f>I28*J34</f>
        <v>0</v>
      </c>
      <c r="J34">
        <v>0</v>
      </c>
      <c r="K34">
        <v>0</v>
      </c>
      <c r="O34">
        <f t="shared" si="21"/>
        <v>0</v>
      </c>
      <c r="P34">
        <f t="shared" si="22"/>
        <v>0</v>
      </c>
      <c r="Q34">
        <f t="shared" si="23"/>
        <v>0</v>
      </c>
      <c r="R34">
        <f t="shared" si="24"/>
        <v>0</v>
      </c>
      <c r="S34">
        <f t="shared" si="25"/>
        <v>0</v>
      </c>
      <c r="T34">
        <f t="shared" si="26"/>
        <v>0</v>
      </c>
      <c r="U34">
        <f t="shared" si="27"/>
        <v>0</v>
      </c>
      <c r="V34">
        <f t="shared" si="28"/>
        <v>0</v>
      </c>
      <c r="W34">
        <f t="shared" si="29"/>
        <v>0</v>
      </c>
      <c r="X34">
        <f t="shared" si="30"/>
        <v>0</v>
      </c>
      <c r="Y34">
        <f t="shared" si="31"/>
        <v>0</v>
      </c>
      <c r="AA34">
        <v>109172526</v>
      </c>
      <c r="AB34">
        <f t="shared" si="32"/>
        <v>0</v>
      </c>
      <c r="AC34">
        <f t="shared" si="33"/>
        <v>0</v>
      </c>
      <c r="AD34">
        <f t="shared" si="34"/>
        <v>0</v>
      </c>
      <c r="AE34">
        <f t="shared" si="35"/>
        <v>0</v>
      </c>
      <c r="AF34">
        <f t="shared" si="36"/>
        <v>0</v>
      </c>
      <c r="AG34">
        <f t="shared" si="37"/>
        <v>0</v>
      </c>
      <c r="AH34">
        <f t="shared" si="38"/>
        <v>0</v>
      </c>
      <c r="AI34">
        <f t="shared" si="39"/>
        <v>0</v>
      </c>
      <c r="AJ34">
        <f t="shared" si="40"/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6.82</v>
      </c>
      <c r="BD34" t="s">
        <v>3</v>
      </c>
      <c r="BE34" t="s">
        <v>3</v>
      </c>
      <c r="BF34" t="s">
        <v>3</v>
      </c>
      <c r="BG34" t="s">
        <v>3</v>
      </c>
      <c r="BH34">
        <v>3</v>
      </c>
      <c r="BI34">
        <v>1</v>
      </c>
      <c r="BJ34" t="s">
        <v>3</v>
      </c>
      <c r="BM34">
        <v>235</v>
      </c>
      <c r="BN34">
        <v>0</v>
      </c>
      <c r="BO34" t="s">
        <v>3</v>
      </c>
      <c r="BP34">
        <v>0</v>
      </c>
      <c r="BQ34">
        <v>30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0</v>
      </c>
      <c r="CA34">
        <v>0</v>
      </c>
      <c r="CB34" t="s">
        <v>3</v>
      </c>
      <c r="CE34">
        <v>30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41"/>
        <v>0</v>
      </c>
      <c r="CQ34">
        <f t="shared" si="42"/>
        <v>0</v>
      </c>
      <c r="CR34">
        <f t="shared" si="43"/>
        <v>0</v>
      </c>
      <c r="CS34">
        <f t="shared" si="44"/>
        <v>0</v>
      </c>
      <c r="CT34">
        <f t="shared" si="45"/>
        <v>0</v>
      </c>
      <c r="CU34">
        <f t="shared" si="46"/>
        <v>0</v>
      </c>
      <c r="CV34">
        <f t="shared" si="47"/>
        <v>0</v>
      </c>
      <c r="CW34">
        <f t="shared" si="48"/>
        <v>0</v>
      </c>
      <c r="CX34">
        <f t="shared" si="49"/>
        <v>0</v>
      </c>
      <c r="CY34">
        <f t="shared" si="50"/>
        <v>0</v>
      </c>
      <c r="CZ34">
        <f t="shared" si="51"/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114</v>
      </c>
      <c r="DO34">
        <v>80</v>
      </c>
      <c r="DP34">
        <v>1.087</v>
      </c>
      <c r="DQ34">
        <v>1</v>
      </c>
      <c r="DU34">
        <v>1010</v>
      </c>
      <c r="DV34" t="s">
        <v>43</v>
      </c>
      <c r="DW34" t="s">
        <v>43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107204515</v>
      </c>
      <c r="EF34">
        <v>30</v>
      </c>
      <c r="EG34" t="s">
        <v>21</v>
      </c>
      <c r="EH34">
        <v>0</v>
      </c>
      <c r="EI34" t="s">
        <v>3</v>
      </c>
      <c r="EJ34">
        <v>1</v>
      </c>
      <c r="EK34">
        <v>235</v>
      </c>
      <c r="EL34" t="s">
        <v>22</v>
      </c>
      <c r="EM34" t="s">
        <v>23</v>
      </c>
      <c r="EO34" t="s">
        <v>3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FQ34">
        <v>0</v>
      </c>
      <c r="FR34">
        <f t="shared" si="52"/>
        <v>0</v>
      </c>
      <c r="FS34">
        <v>0</v>
      </c>
      <c r="FX34">
        <v>114</v>
      </c>
      <c r="FY34">
        <v>80</v>
      </c>
      <c r="GA34" t="s">
        <v>3</v>
      </c>
      <c r="GD34">
        <v>0</v>
      </c>
      <c r="GF34">
        <v>-969701672</v>
      </c>
      <c r="GG34">
        <v>2</v>
      </c>
      <c r="GH34">
        <v>1</v>
      </c>
      <c r="GI34">
        <v>5</v>
      </c>
      <c r="GJ34">
        <v>0</v>
      </c>
      <c r="GK34">
        <f>ROUND(R34*(R12)/100,2)</f>
        <v>0</v>
      </c>
      <c r="GL34">
        <f t="shared" si="53"/>
        <v>0</v>
      </c>
      <c r="GM34">
        <f t="shared" si="54"/>
        <v>0</v>
      </c>
      <c r="GN34">
        <f t="shared" si="55"/>
        <v>0</v>
      </c>
      <c r="GO34">
        <f t="shared" si="56"/>
        <v>0</v>
      </c>
      <c r="GP34">
        <f t="shared" si="57"/>
        <v>0</v>
      </c>
      <c r="GR34">
        <v>0</v>
      </c>
      <c r="GS34">
        <v>3</v>
      </c>
      <c r="GT34">
        <v>0</v>
      </c>
      <c r="GU34" t="s">
        <v>3</v>
      </c>
      <c r="GV34">
        <f t="shared" si="58"/>
        <v>0</v>
      </c>
      <c r="GW34">
        <v>1</v>
      </c>
      <c r="GX34">
        <f t="shared" si="59"/>
        <v>0</v>
      </c>
      <c r="HA34">
        <v>0</v>
      </c>
      <c r="HB34">
        <v>0</v>
      </c>
      <c r="HC34">
        <f t="shared" si="60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IK34">
        <v>0</v>
      </c>
    </row>
    <row r="35" spans="1:245" x14ac:dyDescent="0.2">
      <c r="A35">
        <v>17</v>
      </c>
      <c r="B35">
        <v>1</v>
      </c>
      <c r="C35">
        <f>ROW(SmtRes!A11)</f>
        <v>11</v>
      </c>
      <c r="D35">
        <f>ROW(EtalonRes!A11)</f>
        <v>11</v>
      </c>
      <c r="E35" t="s">
        <v>44</v>
      </c>
      <c r="F35" t="s">
        <v>45</v>
      </c>
      <c r="G35" t="s">
        <v>46</v>
      </c>
      <c r="H35" t="s">
        <v>47</v>
      </c>
      <c r="I35">
        <v>1</v>
      </c>
      <c r="J35">
        <v>0</v>
      </c>
      <c r="K35">
        <v>1</v>
      </c>
      <c r="O35">
        <f t="shared" si="21"/>
        <v>1437.13</v>
      </c>
      <c r="P35">
        <f t="shared" si="22"/>
        <v>64.010000000000005</v>
      </c>
      <c r="Q35">
        <f t="shared" si="23"/>
        <v>642.4</v>
      </c>
      <c r="R35">
        <f t="shared" si="24"/>
        <v>270.24</v>
      </c>
      <c r="S35">
        <f t="shared" si="25"/>
        <v>730.72</v>
      </c>
      <c r="T35">
        <f t="shared" si="26"/>
        <v>0</v>
      </c>
      <c r="U35">
        <f t="shared" si="27"/>
        <v>2.1568199999999997</v>
      </c>
      <c r="V35">
        <f t="shared" si="28"/>
        <v>0</v>
      </c>
      <c r="W35">
        <f t="shared" si="29"/>
        <v>0</v>
      </c>
      <c r="X35">
        <f t="shared" si="30"/>
        <v>672.26</v>
      </c>
      <c r="Y35">
        <f t="shared" si="31"/>
        <v>314.20999999999998</v>
      </c>
      <c r="AA35">
        <v>109172526</v>
      </c>
      <c r="AB35">
        <f t="shared" si="32"/>
        <v>99.53</v>
      </c>
      <c r="AC35">
        <f t="shared" si="33"/>
        <v>9.17</v>
      </c>
      <c r="AD35">
        <f t="shared" si="34"/>
        <v>63.58</v>
      </c>
      <c r="AE35">
        <f t="shared" si="35"/>
        <v>9.9</v>
      </c>
      <c r="AF35">
        <f t="shared" si="36"/>
        <v>26.78</v>
      </c>
      <c r="AG35">
        <f t="shared" si="37"/>
        <v>0</v>
      </c>
      <c r="AH35">
        <f t="shared" si="38"/>
        <v>2.06</v>
      </c>
      <c r="AI35">
        <f t="shared" si="39"/>
        <v>0</v>
      </c>
      <c r="AJ35">
        <f t="shared" si="40"/>
        <v>0</v>
      </c>
      <c r="AK35">
        <v>99.53</v>
      </c>
      <c r="AL35">
        <v>9.17</v>
      </c>
      <c r="AM35">
        <v>63.58</v>
      </c>
      <c r="AN35">
        <v>9.9</v>
      </c>
      <c r="AO35">
        <v>26.78</v>
      </c>
      <c r="AP35">
        <v>0</v>
      </c>
      <c r="AQ35">
        <v>2.06</v>
      </c>
      <c r="AR35">
        <v>0</v>
      </c>
      <c r="AS35">
        <v>0</v>
      </c>
      <c r="AT35">
        <v>92</v>
      </c>
      <c r="AU35">
        <v>43</v>
      </c>
      <c r="AV35">
        <v>1.0469999999999999</v>
      </c>
      <c r="AW35">
        <v>1</v>
      </c>
      <c r="AZ35">
        <v>1</v>
      </c>
      <c r="BA35">
        <v>26.06</v>
      </c>
      <c r="BB35">
        <v>9.65</v>
      </c>
      <c r="BC35">
        <v>6.98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2</v>
      </c>
      <c r="BJ35" t="s">
        <v>48</v>
      </c>
      <c r="BM35">
        <v>333</v>
      </c>
      <c r="BN35">
        <v>0</v>
      </c>
      <c r="BO35" t="s">
        <v>45</v>
      </c>
      <c r="BP35">
        <v>1</v>
      </c>
      <c r="BQ35">
        <v>40</v>
      </c>
      <c r="BR35">
        <v>0</v>
      </c>
      <c r="BS35">
        <v>26.06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92</v>
      </c>
      <c r="CA35">
        <v>43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41"/>
        <v>1437.13</v>
      </c>
      <c r="CQ35">
        <f t="shared" si="42"/>
        <v>64.010000000000005</v>
      </c>
      <c r="CR35">
        <f t="shared" si="43"/>
        <v>642.4</v>
      </c>
      <c r="CS35">
        <f t="shared" si="44"/>
        <v>270.24</v>
      </c>
      <c r="CT35">
        <f t="shared" si="45"/>
        <v>730.72</v>
      </c>
      <c r="CU35">
        <f t="shared" si="46"/>
        <v>0</v>
      </c>
      <c r="CV35">
        <f t="shared" si="47"/>
        <v>2.1568199999999997</v>
      </c>
      <c r="CW35">
        <f t="shared" si="48"/>
        <v>0</v>
      </c>
      <c r="CX35">
        <f t="shared" si="49"/>
        <v>0</v>
      </c>
      <c r="CY35">
        <f t="shared" si="50"/>
        <v>672.26240000000007</v>
      </c>
      <c r="CZ35">
        <f t="shared" si="51"/>
        <v>314.20960000000002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112</v>
      </c>
      <c r="DO35">
        <v>70</v>
      </c>
      <c r="DP35">
        <v>1.0469999999999999</v>
      </c>
      <c r="DQ35">
        <v>1</v>
      </c>
      <c r="DU35">
        <v>1013</v>
      </c>
      <c r="DV35" t="s">
        <v>47</v>
      </c>
      <c r="DW35" t="s">
        <v>47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107204613</v>
      </c>
      <c r="EF35">
        <v>40</v>
      </c>
      <c r="EG35" t="s">
        <v>49</v>
      </c>
      <c r="EH35">
        <v>0</v>
      </c>
      <c r="EI35" t="s">
        <v>3</v>
      </c>
      <c r="EJ35">
        <v>2</v>
      </c>
      <c r="EK35">
        <v>333</v>
      </c>
      <c r="EL35" t="s">
        <v>50</v>
      </c>
      <c r="EM35" t="s">
        <v>51</v>
      </c>
      <c r="EO35" t="s">
        <v>3</v>
      </c>
      <c r="EQ35">
        <v>0</v>
      </c>
      <c r="ER35">
        <v>99.53</v>
      </c>
      <c r="ES35">
        <v>9.17</v>
      </c>
      <c r="ET35">
        <v>63.58</v>
      </c>
      <c r="EU35">
        <v>9.9</v>
      </c>
      <c r="EV35">
        <v>26.78</v>
      </c>
      <c r="EW35">
        <v>2.06</v>
      </c>
      <c r="EX35">
        <v>0</v>
      </c>
      <c r="EY35">
        <v>0</v>
      </c>
      <c r="FQ35">
        <v>0</v>
      </c>
      <c r="FR35">
        <f t="shared" si="52"/>
        <v>0</v>
      </c>
      <c r="FS35">
        <v>0</v>
      </c>
      <c r="FX35">
        <v>112</v>
      </c>
      <c r="FY35">
        <v>70</v>
      </c>
      <c r="GA35" t="s">
        <v>3</v>
      </c>
      <c r="GD35">
        <v>0</v>
      </c>
      <c r="GF35">
        <v>259156785</v>
      </c>
      <c r="GG35">
        <v>2</v>
      </c>
      <c r="GH35">
        <v>1</v>
      </c>
      <c r="GI35">
        <v>2</v>
      </c>
      <c r="GJ35">
        <v>0</v>
      </c>
      <c r="GK35">
        <f>ROUND(R35*(R12)/100,2)</f>
        <v>432.38</v>
      </c>
      <c r="GL35">
        <f t="shared" si="53"/>
        <v>0</v>
      </c>
      <c r="GM35">
        <f t="shared" si="54"/>
        <v>2855.98</v>
      </c>
      <c r="GN35">
        <f t="shared" si="55"/>
        <v>0</v>
      </c>
      <c r="GO35">
        <f t="shared" si="56"/>
        <v>2855.98</v>
      </c>
      <c r="GP35">
        <f t="shared" si="57"/>
        <v>0</v>
      </c>
      <c r="GR35">
        <v>0</v>
      </c>
      <c r="GS35">
        <v>3</v>
      </c>
      <c r="GT35">
        <v>0</v>
      </c>
      <c r="GU35" t="s">
        <v>3</v>
      </c>
      <c r="GV35">
        <f t="shared" si="58"/>
        <v>0</v>
      </c>
      <c r="GW35">
        <v>1</v>
      </c>
      <c r="GX35">
        <f t="shared" si="59"/>
        <v>0</v>
      </c>
      <c r="HA35">
        <v>0</v>
      </c>
      <c r="HB35">
        <v>0</v>
      </c>
      <c r="HC35">
        <f t="shared" si="60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45" x14ac:dyDescent="0.2">
      <c r="A36">
        <v>17</v>
      </c>
      <c r="B36">
        <v>1</v>
      </c>
      <c r="C36">
        <f>ROW(SmtRes!A12)</f>
        <v>12</v>
      </c>
      <c r="D36">
        <f>ROW(EtalonRes!A12)</f>
        <v>12</v>
      </c>
      <c r="E36" t="s">
        <v>52</v>
      </c>
      <c r="F36" t="s">
        <v>53</v>
      </c>
      <c r="G36" t="s">
        <v>54</v>
      </c>
      <c r="H36" t="s">
        <v>55</v>
      </c>
      <c r="I36">
        <f>ROUND(15/100,9)</f>
        <v>0.15</v>
      </c>
      <c r="J36">
        <v>0</v>
      </c>
      <c r="K36">
        <f>ROUND(15/100,9)</f>
        <v>0.15</v>
      </c>
      <c r="O36">
        <f t="shared" si="21"/>
        <v>910.83</v>
      </c>
      <c r="P36">
        <f t="shared" si="22"/>
        <v>66.73</v>
      </c>
      <c r="Q36">
        <f t="shared" si="23"/>
        <v>22.17</v>
      </c>
      <c r="R36">
        <f t="shared" si="24"/>
        <v>11.99</v>
      </c>
      <c r="S36">
        <f t="shared" si="25"/>
        <v>821.93</v>
      </c>
      <c r="T36">
        <f t="shared" si="26"/>
        <v>0</v>
      </c>
      <c r="U36">
        <f t="shared" si="27"/>
        <v>2.4264224999999997</v>
      </c>
      <c r="V36">
        <f t="shared" si="28"/>
        <v>0</v>
      </c>
      <c r="W36">
        <f t="shared" si="29"/>
        <v>0</v>
      </c>
      <c r="X36">
        <f t="shared" si="30"/>
        <v>756.18</v>
      </c>
      <c r="Y36">
        <f t="shared" si="31"/>
        <v>353.43</v>
      </c>
      <c r="AA36">
        <v>109172526</v>
      </c>
      <c r="AB36">
        <f t="shared" si="32"/>
        <v>277.25</v>
      </c>
      <c r="AC36">
        <f t="shared" si="33"/>
        <v>63.7</v>
      </c>
      <c r="AD36">
        <f t="shared" si="34"/>
        <v>12.7</v>
      </c>
      <c r="AE36">
        <f t="shared" si="35"/>
        <v>2.95</v>
      </c>
      <c r="AF36">
        <f t="shared" si="36"/>
        <v>200.85</v>
      </c>
      <c r="AG36">
        <f t="shared" si="37"/>
        <v>0</v>
      </c>
      <c r="AH36">
        <f t="shared" si="38"/>
        <v>15.45</v>
      </c>
      <c r="AI36">
        <f t="shared" si="39"/>
        <v>0</v>
      </c>
      <c r="AJ36">
        <f t="shared" si="40"/>
        <v>0</v>
      </c>
      <c r="AK36">
        <v>277.25</v>
      </c>
      <c r="AL36">
        <v>63.7</v>
      </c>
      <c r="AM36">
        <v>12.7</v>
      </c>
      <c r="AN36">
        <v>2.95</v>
      </c>
      <c r="AO36">
        <v>200.85</v>
      </c>
      <c r="AP36">
        <v>0</v>
      </c>
      <c r="AQ36">
        <v>15.45</v>
      </c>
      <c r="AR36">
        <v>0</v>
      </c>
      <c r="AS36">
        <v>0</v>
      </c>
      <c r="AT36">
        <v>92</v>
      </c>
      <c r="AU36">
        <v>43</v>
      </c>
      <c r="AV36">
        <v>1.0469999999999999</v>
      </c>
      <c r="AW36">
        <v>1</v>
      </c>
      <c r="AZ36">
        <v>1</v>
      </c>
      <c r="BA36">
        <v>26.06</v>
      </c>
      <c r="BB36">
        <v>11.14</v>
      </c>
      <c r="BC36">
        <v>6.98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2</v>
      </c>
      <c r="BJ36" t="s">
        <v>56</v>
      </c>
      <c r="BM36">
        <v>333</v>
      </c>
      <c r="BN36">
        <v>0</v>
      </c>
      <c r="BO36" t="s">
        <v>53</v>
      </c>
      <c r="BP36">
        <v>1</v>
      </c>
      <c r="BQ36">
        <v>40</v>
      </c>
      <c r="BR36">
        <v>0</v>
      </c>
      <c r="BS36">
        <v>26.06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92</v>
      </c>
      <c r="CA36">
        <v>43</v>
      </c>
      <c r="CB36" t="s">
        <v>3</v>
      </c>
      <c r="CE36">
        <v>30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41"/>
        <v>910.82999999999993</v>
      </c>
      <c r="CQ36">
        <f t="shared" si="42"/>
        <v>444.63</v>
      </c>
      <c r="CR36">
        <f t="shared" si="43"/>
        <v>148.16</v>
      </c>
      <c r="CS36">
        <f t="shared" si="44"/>
        <v>80.53</v>
      </c>
      <c r="CT36">
        <f t="shared" si="45"/>
        <v>5480.16</v>
      </c>
      <c r="CU36">
        <f t="shared" si="46"/>
        <v>0</v>
      </c>
      <c r="CV36">
        <f t="shared" si="47"/>
        <v>16.17615</v>
      </c>
      <c r="CW36">
        <f t="shared" si="48"/>
        <v>0</v>
      </c>
      <c r="CX36">
        <f t="shared" si="49"/>
        <v>0</v>
      </c>
      <c r="CY36">
        <f t="shared" si="50"/>
        <v>756.17560000000003</v>
      </c>
      <c r="CZ36">
        <f t="shared" si="51"/>
        <v>353.42989999999998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112</v>
      </c>
      <c r="DO36">
        <v>70</v>
      </c>
      <c r="DP36">
        <v>1.0469999999999999</v>
      </c>
      <c r="DQ36">
        <v>1</v>
      </c>
      <c r="DU36">
        <v>1013</v>
      </c>
      <c r="DV36" t="s">
        <v>55</v>
      </c>
      <c r="DW36" t="s">
        <v>55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107204613</v>
      </c>
      <c r="EF36">
        <v>40</v>
      </c>
      <c r="EG36" t="s">
        <v>49</v>
      </c>
      <c r="EH36">
        <v>0</v>
      </c>
      <c r="EI36" t="s">
        <v>3</v>
      </c>
      <c r="EJ36">
        <v>2</v>
      </c>
      <c r="EK36">
        <v>333</v>
      </c>
      <c r="EL36" t="s">
        <v>50</v>
      </c>
      <c r="EM36" t="s">
        <v>51</v>
      </c>
      <c r="EO36" t="s">
        <v>3</v>
      </c>
      <c r="EQ36">
        <v>0</v>
      </c>
      <c r="ER36">
        <v>277.25</v>
      </c>
      <c r="ES36">
        <v>63.7</v>
      </c>
      <c r="ET36">
        <v>12.7</v>
      </c>
      <c r="EU36">
        <v>2.95</v>
      </c>
      <c r="EV36">
        <v>200.85</v>
      </c>
      <c r="EW36">
        <v>15.45</v>
      </c>
      <c r="EX36">
        <v>0</v>
      </c>
      <c r="EY36">
        <v>0</v>
      </c>
      <c r="FQ36">
        <v>0</v>
      </c>
      <c r="FR36">
        <f t="shared" si="52"/>
        <v>0</v>
      </c>
      <c r="FS36">
        <v>0</v>
      </c>
      <c r="FX36">
        <v>112</v>
      </c>
      <c r="FY36">
        <v>70</v>
      </c>
      <c r="GA36" t="s">
        <v>3</v>
      </c>
      <c r="GD36">
        <v>0</v>
      </c>
      <c r="GF36">
        <v>90230320</v>
      </c>
      <c r="GG36">
        <v>2</v>
      </c>
      <c r="GH36">
        <v>1</v>
      </c>
      <c r="GI36">
        <v>2</v>
      </c>
      <c r="GJ36">
        <v>0</v>
      </c>
      <c r="GK36">
        <f>ROUND(R36*(R12)/100,2)</f>
        <v>19.18</v>
      </c>
      <c r="GL36">
        <f t="shared" si="53"/>
        <v>0</v>
      </c>
      <c r="GM36">
        <f t="shared" si="54"/>
        <v>2039.62</v>
      </c>
      <c r="GN36">
        <f t="shared" si="55"/>
        <v>0</v>
      </c>
      <c r="GO36">
        <f t="shared" si="56"/>
        <v>2039.62</v>
      </c>
      <c r="GP36">
        <f t="shared" si="57"/>
        <v>0</v>
      </c>
      <c r="GR36">
        <v>0</v>
      </c>
      <c r="GS36">
        <v>3</v>
      </c>
      <c r="GT36">
        <v>0</v>
      </c>
      <c r="GU36" t="s">
        <v>3</v>
      </c>
      <c r="GV36">
        <f t="shared" si="58"/>
        <v>0</v>
      </c>
      <c r="GW36">
        <v>1</v>
      </c>
      <c r="GX36">
        <f t="shared" si="59"/>
        <v>0</v>
      </c>
      <c r="HA36">
        <v>0</v>
      </c>
      <c r="HB36">
        <v>0</v>
      </c>
      <c r="HC36">
        <f t="shared" si="60"/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IK36">
        <v>0</v>
      </c>
    </row>
    <row r="37" spans="1:245" x14ac:dyDescent="0.2">
      <c r="A37">
        <v>17</v>
      </c>
      <c r="B37">
        <v>1</v>
      </c>
      <c r="C37">
        <f>ROW(SmtRes!A13)</f>
        <v>13</v>
      </c>
      <c r="D37">
        <f>ROW(EtalonRes!A13)</f>
        <v>13</v>
      </c>
      <c r="E37" t="s">
        <v>57</v>
      </c>
      <c r="F37" t="s">
        <v>58</v>
      </c>
      <c r="G37" t="s">
        <v>59</v>
      </c>
      <c r="H37" t="s">
        <v>60</v>
      </c>
      <c r="I37">
        <v>3</v>
      </c>
      <c r="J37">
        <v>0</v>
      </c>
      <c r="K37">
        <v>3</v>
      </c>
      <c r="O37">
        <f t="shared" si="21"/>
        <v>3296.37</v>
      </c>
      <c r="P37">
        <f t="shared" si="22"/>
        <v>159.77000000000001</v>
      </c>
      <c r="Q37">
        <f t="shared" si="23"/>
        <v>296.32</v>
      </c>
      <c r="R37">
        <f t="shared" si="24"/>
        <v>161.31</v>
      </c>
      <c r="S37">
        <f t="shared" si="25"/>
        <v>2840.28</v>
      </c>
      <c r="T37">
        <f t="shared" si="26"/>
        <v>0</v>
      </c>
      <c r="U37">
        <f t="shared" si="27"/>
        <v>8.6377500000000005</v>
      </c>
      <c r="V37">
        <f t="shared" si="28"/>
        <v>0</v>
      </c>
      <c r="W37">
        <f t="shared" si="29"/>
        <v>0</v>
      </c>
      <c r="X37">
        <f t="shared" si="30"/>
        <v>2613.06</v>
      </c>
      <c r="Y37">
        <f t="shared" si="31"/>
        <v>1221.32</v>
      </c>
      <c r="AA37">
        <v>109172526</v>
      </c>
      <c r="AB37">
        <f t="shared" si="32"/>
        <v>50.8</v>
      </c>
      <c r="AC37">
        <f t="shared" si="33"/>
        <v>7.63</v>
      </c>
      <c r="AD37">
        <f t="shared" si="34"/>
        <v>8.4700000000000006</v>
      </c>
      <c r="AE37">
        <f t="shared" si="35"/>
        <v>1.97</v>
      </c>
      <c r="AF37">
        <f t="shared" si="36"/>
        <v>34.700000000000003</v>
      </c>
      <c r="AG37">
        <f t="shared" si="37"/>
        <v>0</v>
      </c>
      <c r="AH37">
        <f t="shared" si="38"/>
        <v>2.75</v>
      </c>
      <c r="AI37">
        <f t="shared" si="39"/>
        <v>0</v>
      </c>
      <c r="AJ37">
        <f t="shared" si="40"/>
        <v>0</v>
      </c>
      <c r="AK37">
        <v>50.8</v>
      </c>
      <c r="AL37">
        <v>7.63</v>
      </c>
      <c r="AM37">
        <v>8.4700000000000006</v>
      </c>
      <c r="AN37">
        <v>1.97</v>
      </c>
      <c r="AO37">
        <v>34.700000000000003</v>
      </c>
      <c r="AP37">
        <v>0</v>
      </c>
      <c r="AQ37">
        <v>2.75</v>
      </c>
      <c r="AR37">
        <v>0</v>
      </c>
      <c r="AS37">
        <v>0</v>
      </c>
      <c r="AT37">
        <v>92</v>
      </c>
      <c r="AU37">
        <v>43</v>
      </c>
      <c r="AV37">
        <v>1.0469999999999999</v>
      </c>
      <c r="AW37">
        <v>1</v>
      </c>
      <c r="AZ37">
        <v>1</v>
      </c>
      <c r="BA37">
        <v>26.06</v>
      </c>
      <c r="BB37">
        <v>11.14</v>
      </c>
      <c r="BC37">
        <v>6.98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2</v>
      </c>
      <c r="BJ37" t="s">
        <v>61</v>
      </c>
      <c r="BM37">
        <v>317</v>
      </c>
      <c r="BN37">
        <v>0</v>
      </c>
      <c r="BO37" t="s">
        <v>58</v>
      </c>
      <c r="BP37">
        <v>1</v>
      </c>
      <c r="BQ37">
        <v>40</v>
      </c>
      <c r="BR37">
        <v>0</v>
      </c>
      <c r="BS37">
        <v>26.06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92</v>
      </c>
      <c r="CA37">
        <v>43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41"/>
        <v>3296.3700000000003</v>
      </c>
      <c r="CQ37">
        <f t="shared" si="42"/>
        <v>53.26</v>
      </c>
      <c r="CR37">
        <f t="shared" si="43"/>
        <v>98.81</v>
      </c>
      <c r="CS37">
        <f t="shared" si="44"/>
        <v>53.68</v>
      </c>
      <c r="CT37">
        <f t="shared" si="45"/>
        <v>946.76</v>
      </c>
      <c r="CU37">
        <f t="shared" si="46"/>
        <v>0</v>
      </c>
      <c r="CV37">
        <f t="shared" si="47"/>
        <v>2.8792499999999999</v>
      </c>
      <c r="CW37">
        <f t="shared" si="48"/>
        <v>0</v>
      </c>
      <c r="CX37">
        <f t="shared" si="49"/>
        <v>0</v>
      </c>
      <c r="CY37">
        <f t="shared" si="50"/>
        <v>2613.0576000000001</v>
      </c>
      <c r="CZ37">
        <f t="shared" si="51"/>
        <v>1221.3204000000001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112</v>
      </c>
      <c r="DO37">
        <v>70</v>
      </c>
      <c r="DP37">
        <v>1.0469999999999999</v>
      </c>
      <c r="DQ37">
        <v>1</v>
      </c>
      <c r="DU37">
        <v>1013</v>
      </c>
      <c r="DV37" t="s">
        <v>60</v>
      </c>
      <c r="DW37" t="s">
        <v>60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107204597</v>
      </c>
      <c r="EF37">
        <v>40</v>
      </c>
      <c r="EG37" t="s">
        <v>49</v>
      </c>
      <c r="EH37">
        <v>0</v>
      </c>
      <c r="EI37" t="s">
        <v>3</v>
      </c>
      <c r="EJ37">
        <v>2</v>
      </c>
      <c r="EK37">
        <v>317</v>
      </c>
      <c r="EL37" t="s">
        <v>62</v>
      </c>
      <c r="EM37" t="s">
        <v>63</v>
      </c>
      <c r="EO37" t="s">
        <v>3</v>
      </c>
      <c r="EQ37">
        <v>0</v>
      </c>
      <c r="ER37">
        <v>50.8</v>
      </c>
      <c r="ES37">
        <v>7.63</v>
      </c>
      <c r="ET37">
        <v>8.4700000000000006</v>
      </c>
      <c r="EU37">
        <v>1.97</v>
      </c>
      <c r="EV37">
        <v>34.700000000000003</v>
      </c>
      <c r="EW37">
        <v>2.75</v>
      </c>
      <c r="EX37">
        <v>0</v>
      </c>
      <c r="EY37">
        <v>0</v>
      </c>
      <c r="FQ37">
        <v>0</v>
      </c>
      <c r="FR37">
        <f t="shared" si="52"/>
        <v>0</v>
      </c>
      <c r="FS37">
        <v>0</v>
      </c>
      <c r="FX37">
        <v>112</v>
      </c>
      <c r="FY37">
        <v>70</v>
      </c>
      <c r="GA37" t="s">
        <v>3</v>
      </c>
      <c r="GD37">
        <v>0</v>
      </c>
      <c r="GF37">
        <v>1459925353</v>
      </c>
      <c r="GG37">
        <v>2</v>
      </c>
      <c r="GH37">
        <v>1</v>
      </c>
      <c r="GI37">
        <v>2</v>
      </c>
      <c r="GJ37">
        <v>0</v>
      </c>
      <c r="GK37">
        <f>ROUND(R37*(R12)/100,2)</f>
        <v>258.10000000000002</v>
      </c>
      <c r="GL37">
        <f t="shared" si="53"/>
        <v>0</v>
      </c>
      <c r="GM37">
        <f t="shared" si="54"/>
        <v>7388.85</v>
      </c>
      <c r="GN37">
        <f t="shared" si="55"/>
        <v>0</v>
      </c>
      <c r="GO37">
        <f t="shared" si="56"/>
        <v>7388.85</v>
      </c>
      <c r="GP37">
        <f t="shared" si="57"/>
        <v>0</v>
      </c>
      <c r="GR37">
        <v>0</v>
      </c>
      <c r="GS37">
        <v>3</v>
      </c>
      <c r="GT37">
        <v>0</v>
      </c>
      <c r="GU37" t="s">
        <v>3</v>
      </c>
      <c r="GV37">
        <f t="shared" si="58"/>
        <v>0</v>
      </c>
      <c r="GW37">
        <v>1</v>
      </c>
      <c r="GX37">
        <f t="shared" si="59"/>
        <v>0</v>
      </c>
      <c r="HA37">
        <v>0</v>
      </c>
      <c r="HB37">
        <v>0</v>
      </c>
      <c r="HC37">
        <f t="shared" si="60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IK37">
        <v>0</v>
      </c>
    </row>
    <row r="38" spans="1:245" x14ac:dyDescent="0.2">
      <c r="A38">
        <v>17</v>
      </c>
      <c r="B38">
        <v>1</v>
      </c>
      <c r="C38">
        <f>ROW(SmtRes!A14)</f>
        <v>14</v>
      </c>
      <c r="D38">
        <f>ROW(EtalonRes!A14)</f>
        <v>14</v>
      </c>
      <c r="E38" t="s">
        <v>64</v>
      </c>
      <c r="F38" t="s">
        <v>65</v>
      </c>
      <c r="G38" t="s">
        <v>66</v>
      </c>
      <c r="H38" t="s">
        <v>47</v>
      </c>
      <c r="I38">
        <v>1</v>
      </c>
      <c r="J38">
        <v>0</v>
      </c>
      <c r="K38">
        <v>1</v>
      </c>
      <c r="O38">
        <f t="shared" si="21"/>
        <v>1193.1400000000001</v>
      </c>
      <c r="P38">
        <f t="shared" si="22"/>
        <v>21.99</v>
      </c>
      <c r="Q38">
        <f t="shared" si="23"/>
        <v>0.53</v>
      </c>
      <c r="R38">
        <f t="shared" si="24"/>
        <v>0.26</v>
      </c>
      <c r="S38">
        <f t="shared" si="25"/>
        <v>1170.6199999999999</v>
      </c>
      <c r="T38">
        <f t="shared" si="26"/>
        <v>0</v>
      </c>
      <c r="U38">
        <f t="shared" si="27"/>
        <v>3.4550999999999994</v>
      </c>
      <c r="V38">
        <f t="shared" si="28"/>
        <v>0</v>
      </c>
      <c r="W38">
        <f t="shared" si="29"/>
        <v>0</v>
      </c>
      <c r="X38">
        <f t="shared" si="30"/>
        <v>1076.97</v>
      </c>
      <c r="Y38">
        <f t="shared" si="31"/>
        <v>503.37</v>
      </c>
      <c r="AA38">
        <v>109172526</v>
      </c>
      <c r="AB38">
        <f t="shared" si="32"/>
        <v>46.1</v>
      </c>
      <c r="AC38">
        <f t="shared" si="33"/>
        <v>3.15</v>
      </c>
      <c r="AD38">
        <f t="shared" si="34"/>
        <v>0.05</v>
      </c>
      <c r="AE38">
        <f t="shared" si="35"/>
        <v>0.01</v>
      </c>
      <c r="AF38">
        <f t="shared" si="36"/>
        <v>42.9</v>
      </c>
      <c r="AG38">
        <f t="shared" si="37"/>
        <v>0</v>
      </c>
      <c r="AH38">
        <f t="shared" si="38"/>
        <v>3.3</v>
      </c>
      <c r="AI38">
        <f t="shared" si="39"/>
        <v>0</v>
      </c>
      <c r="AJ38">
        <f t="shared" si="40"/>
        <v>0</v>
      </c>
      <c r="AK38">
        <v>46.1</v>
      </c>
      <c r="AL38">
        <v>3.15</v>
      </c>
      <c r="AM38">
        <v>0.05</v>
      </c>
      <c r="AN38">
        <v>0.01</v>
      </c>
      <c r="AO38">
        <v>42.9</v>
      </c>
      <c r="AP38">
        <v>0</v>
      </c>
      <c r="AQ38">
        <v>3.3</v>
      </c>
      <c r="AR38">
        <v>0</v>
      </c>
      <c r="AS38">
        <v>0</v>
      </c>
      <c r="AT38">
        <v>92</v>
      </c>
      <c r="AU38">
        <v>43</v>
      </c>
      <c r="AV38">
        <v>1.0469999999999999</v>
      </c>
      <c r="AW38">
        <v>1</v>
      </c>
      <c r="AZ38">
        <v>1</v>
      </c>
      <c r="BA38">
        <v>26.06</v>
      </c>
      <c r="BB38">
        <v>10.6</v>
      </c>
      <c r="BC38">
        <v>6.98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2</v>
      </c>
      <c r="BJ38" t="s">
        <v>67</v>
      </c>
      <c r="BM38">
        <v>336</v>
      </c>
      <c r="BN38">
        <v>0</v>
      </c>
      <c r="BO38" t="s">
        <v>65</v>
      </c>
      <c r="BP38">
        <v>1</v>
      </c>
      <c r="BQ38">
        <v>40</v>
      </c>
      <c r="BR38">
        <v>0</v>
      </c>
      <c r="BS38">
        <v>26.06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92</v>
      </c>
      <c r="CA38">
        <v>43</v>
      </c>
      <c r="CB38" t="s">
        <v>3</v>
      </c>
      <c r="CE38">
        <v>30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41"/>
        <v>1193.1399999999999</v>
      </c>
      <c r="CQ38">
        <f t="shared" si="42"/>
        <v>21.99</v>
      </c>
      <c r="CR38">
        <f t="shared" si="43"/>
        <v>0.53</v>
      </c>
      <c r="CS38">
        <f t="shared" si="44"/>
        <v>0.26</v>
      </c>
      <c r="CT38">
        <f t="shared" si="45"/>
        <v>1170.6199999999999</v>
      </c>
      <c r="CU38">
        <f t="shared" si="46"/>
        <v>0</v>
      </c>
      <c r="CV38">
        <f t="shared" si="47"/>
        <v>3.4550999999999994</v>
      </c>
      <c r="CW38">
        <f t="shared" si="48"/>
        <v>0</v>
      </c>
      <c r="CX38">
        <f t="shared" si="49"/>
        <v>0</v>
      </c>
      <c r="CY38">
        <f t="shared" si="50"/>
        <v>1076.9703999999999</v>
      </c>
      <c r="CZ38">
        <f t="shared" si="51"/>
        <v>503.36659999999995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112</v>
      </c>
      <c r="DO38">
        <v>70</v>
      </c>
      <c r="DP38">
        <v>1.0469999999999999</v>
      </c>
      <c r="DQ38">
        <v>1</v>
      </c>
      <c r="DU38">
        <v>1013</v>
      </c>
      <c r="DV38" t="s">
        <v>47</v>
      </c>
      <c r="DW38" t="s">
        <v>47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107204616</v>
      </c>
      <c r="EF38">
        <v>40</v>
      </c>
      <c r="EG38" t="s">
        <v>49</v>
      </c>
      <c r="EH38">
        <v>0</v>
      </c>
      <c r="EI38" t="s">
        <v>3</v>
      </c>
      <c r="EJ38">
        <v>2</v>
      </c>
      <c r="EK38">
        <v>336</v>
      </c>
      <c r="EL38" t="s">
        <v>68</v>
      </c>
      <c r="EM38" t="s">
        <v>69</v>
      </c>
      <c r="EO38" t="s">
        <v>3</v>
      </c>
      <c r="EQ38">
        <v>0</v>
      </c>
      <c r="ER38">
        <v>46.1</v>
      </c>
      <c r="ES38">
        <v>3.15</v>
      </c>
      <c r="ET38">
        <v>0.05</v>
      </c>
      <c r="EU38">
        <v>0.01</v>
      </c>
      <c r="EV38">
        <v>42.9</v>
      </c>
      <c r="EW38">
        <v>3.3</v>
      </c>
      <c r="EX38">
        <v>0</v>
      </c>
      <c r="EY38">
        <v>0</v>
      </c>
      <c r="FQ38">
        <v>0</v>
      </c>
      <c r="FR38">
        <f t="shared" si="52"/>
        <v>0</v>
      </c>
      <c r="FS38">
        <v>0</v>
      </c>
      <c r="FX38">
        <v>112</v>
      </c>
      <c r="FY38">
        <v>70</v>
      </c>
      <c r="GA38" t="s">
        <v>3</v>
      </c>
      <c r="GD38">
        <v>0</v>
      </c>
      <c r="GF38">
        <v>-316777651</v>
      </c>
      <c r="GG38">
        <v>2</v>
      </c>
      <c r="GH38">
        <v>1</v>
      </c>
      <c r="GI38">
        <v>2</v>
      </c>
      <c r="GJ38">
        <v>0</v>
      </c>
      <c r="GK38">
        <f>ROUND(R38*(R12)/100,2)</f>
        <v>0.42</v>
      </c>
      <c r="GL38">
        <f t="shared" si="53"/>
        <v>0</v>
      </c>
      <c r="GM38">
        <f t="shared" si="54"/>
        <v>2773.9</v>
      </c>
      <c r="GN38">
        <f t="shared" si="55"/>
        <v>0</v>
      </c>
      <c r="GO38">
        <f t="shared" si="56"/>
        <v>2773.9</v>
      </c>
      <c r="GP38">
        <f t="shared" si="57"/>
        <v>0</v>
      </c>
      <c r="GR38">
        <v>0</v>
      </c>
      <c r="GS38">
        <v>3</v>
      </c>
      <c r="GT38">
        <v>0</v>
      </c>
      <c r="GU38" t="s">
        <v>3</v>
      </c>
      <c r="GV38">
        <f t="shared" si="58"/>
        <v>0</v>
      </c>
      <c r="GW38">
        <v>1</v>
      </c>
      <c r="GX38">
        <f t="shared" si="59"/>
        <v>0</v>
      </c>
      <c r="HA38">
        <v>0</v>
      </c>
      <c r="HB38">
        <v>0</v>
      </c>
      <c r="HC38">
        <f t="shared" si="60"/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IK38">
        <v>0</v>
      </c>
    </row>
    <row r="39" spans="1:245" x14ac:dyDescent="0.2">
      <c r="A39">
        <v>17</v>
      </c>
      <c r="B39">
        <v>1</v>
      </c>
      <c r="C39">
        <f>ROW(SmtRes!A15)</f>
        <v>15</v>
      </c>
      <c r="D39">
        <f>ROW(EtalonRes!A15)</f>
        <v>15</v>
      </c>
      <c r="E39" t="s">
        <v>70</v>
      </c>
      <c r="F39" t="s">
        <v>71</v>
      </c>
      <c r="G39" t="s">
        <v>72</v>
      </c>
      <c r="H39" t="s">
        <v>73</v>
      </c>
      <c r="I39">
        <v>1</v>
      </c>
      <c r="J39">
        <v>0</v>
      </c>
      <c r="K39">
        <v>1</v>
      </c>
      <c r="O39">
        <f t="shared" si="21"/>
        <v>2159.83</v>
      </c>
      <c r="P39">
        <f t="shared" si="22"/>
        <v>2.58</v>
      </c>
      <c r="Q39">
        <f t="shared" si="23"/>
        <v>0</v>
      </c>
      <c r="R39">
        <f t="shared" si="24"/>
        <v>0</v>
      </c>
      <c r="S39">
        <f t="shared" si="25"/>
        <v>2157.25</v>
      </c>
      <c r="T39">
        <f t="shared" si="26"/>
        <v>0</v>
      </c>
      <c r="U39">
        <f t="shared" si="27"/>
        <v>5.8371899999999997</v>
      </c>
      <c r="V39">
        <f t="shared" si="28"/>
        <v>0</v>
      </c>
      <c r="W39">
        <f t="shared" si="29"/>
        <v>0</v>
      </c>
      <c r="X39">
        <f t="shared" si="30"/>
        <v>1984.67</v>
      </c>
      <c r="Y39">
        <f t="shared" si="31"/>
        <v>927.62</v>
      </c>
      <c r="AA39">
        <v>109172526</v>
      </c>
      <c r="AB39">
        <f t="shared" si="32"/>
        <v>76.52</v>
      </c>
      <c r="AC39">
        <f t="shared" si="33"/>
        <v>0.37</v>
      </c>
      <c r="AD39">
        <f t="shared" si="34"/>
        <v>0</v>
      </c>
      <c r="AE39">
        <f t="shared" si="35"/>
        <v>0</v>
      </c>
      <c r="AF39">
        <f t="shared" si="36"/>
        <v>76.150000000000006</v>
      </c>
      <c r="AG39">
        <f t="shared" si="37"/>
        <v>0</v>
      </c>
      <c r="AH39">
        <f t="shared" si="38"/>
        <v>5.37</v>
      </c>
      <c r="AI39">
        <f t="shared" si="39"/>
        <v>0</v>
      </c>
      <c r="AJ39">
        <f t="shared" si="40"/>
        <v>0</v>
      </c>
      <c r="AK39">
        <v>76.52</v>
      </c>
      <c r="AL39">
        <v>0.37</v>
      </c>
      <c r="AM39">
        <v>0</v>
      </c>
      <c r="AN39">
        <v>0</v>
      </c>
      <c r="AO39">
        <v>76.150000000000006</v>
      </c>
      <c r="AP39">
        <v>0</v>
      </c>
      <c r="AQ39">
        <v>5.37</v>
      </c>
      <c r="AR39">
        <v>0</v>
      </c>
      <c r="AS39">
        <v>0</v>
      </c>
      <c r="AT39">
        <v>92</v>
      </c>
      <c r="AU39">
        <v>43</v>
      </c>
      <c r="AV39">
        <v>1.087</v>
      </c>
      <c r="AW39">
        <v>1</v>
      </c>
      <c r="AZ39">
        <v>1</v>
      </c>
      <c r="BA39">
        <v>26.06</v>
      </c>
      <c r="BB39">
        <v>1</v>
      </c>
      <c r="BC39">
        <v>6.97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2</v>
      </c>
      <c r="BJ39" t="s">
        <v>74</v>
      </c>
      <c r="BM39">
        <v>351</v>
      </c>
      <c r="BN39">
        <v>0</v>
      </c>
      <c r="BO39" t="s">
        <v>71</v>
      </c>
      <c r="BP39">
        <v>1</v>
      </c>
      <c r="BQ39">
        <v>40</v>
      </c>
      <c r="BR39">
        <v>0</v>
      </c>
      <c r="BS39">
        <v>26.06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92</v>
      </c>
      <c r="CA39">
        <v>43</v>
      </c>
      <c r="CB39" t="s">
        <v>3</v>
      </c>
      <c r="CE39">
        <v>30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41"/>
        <v>2159.83</v>
      </c>
      <c r="CQ39">
        <f t="shared" si="42"/>
        <v>2.58</v>
      </c>
      <c r="CR39">
        <f t="shared" si="43"/>
        <v>0</v>
      </c>
      <c r="CS39">
        <f t="shared" si="44"/>
        <v>0</v>
      </c>
      <c r="CT39">
        <f t="shared" si="45"/>
        <v>2157.25</v>
      </c>
      <c r="CU39">
        <f t="shared" si="46"/>
        <v>0</v>
      </c>
      <c r="CV39">
        <f t="shared" si="47"/>
        <v>5.8371899999999997</v>
      </c>
      <c r="CW39">
        <f t="shared" si="48"/>
        <v>0</v>
      </c>
      <c r="CX39">
        <f t="shared" si="49"/>
        <v>0</v>
      </c>
      <c r="CY39">
        <f t="shared" si="50"/>
        <v>1984.67</v>
      </c>
      <c r="CZ39">
        <f t="shared" si="51"/>
        <v>927.61749999999995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112</v>
      </c>
      <c r="DO39">
        <v>70</v>
      </c>
      <c r="DP39">
        <v>1.087</v>
      </c>
      <c r="DQ39">
        <v>1</v>
      </c>
      <c r="DU39">
        <v>1013</v>
      </c>
      <c r="DV39" t="s">
        <v>73</v>
      </c>
      <c r="DW39" t="s">
        <v>73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107204631</v>
      </c>
      <c r="EF39">
        <v>40</v>
      </c>
      <c r="EG39" t="s">
        <v>49</v>
      </c>
      <c r="EH39">
        <v>0</v>
      </c>
      <c r="EI39" t="s">
        <v>3</v>
      </c>
      <c r="EJ39">
        <v>2</v>
      </c>
      <c r="EK39">
        <v>351</v>
      </c>
      <c r="EL39" t="s">
        <v>75</v>
      </c>
      <c r="EM39" t="s">
        <v>76</v>
      </c>
      <c r="EO39" t="s">
        <v>3</v>
      </c>
      <c r="EQ39">
        <v>0</v>
      </c>
      <c r="ER39">
        <v>76.52</v>
      </c>
      <c r="ES39">
        <v>0.37</v>
      </c>
      <c r="ET39">
        <v>0</v>
      </c>
      <c r="EU39">
        <v>0</v>
      </c>
      <c r="EV39">
        <v>76.150000000000006</v>
      </c>
      <c r="EW39">
        <v>5.37</v>
      </c>
      <c r="EX39">
        <v>0</v>
      </c>
      <c r="EY39">
        <v>0</v>
      </c>
      <c r="FQ39">
        <v>0</v>
      </c>
      <c r="FR39">
        <f t="shared" si="52"/>
        <v>0</v>
      </c>
      <c r="FS39">
        <v>0</v>
      </c>
      <c r="FX39">
        <v>112</v>
      </c>
      <c r="FY39">
        <v>70</v>
      </c>
      <c r="GA39" t="s">
        <v>3</v>
      </c>
      <c r="GD39">
        <v>0</v>
      </c>
      <c r="GF39">
        <v>1724477187</v>
      </c>
      <c r="GG39">
        <v>2</v>
      </c>
      <c r="GH39">
        <v>1</v>
      </c>
      <c r="GI39">
        <v>2</v>
      </c>
      <c r="GJ39">
        <v>0</v>
      </c>
      <c r="GK39">
        <f>ROUND(R39*(R12)/100,2)</f>
        <v>0</v>
      </c>
      <c r="GL39">
        <f t="shared" si="53"/>
        <v>0</v>
      </c>
      <c r="GM39">
        <f t="shared" si="54"/>
        <v>5072.12</v>
      </c>
      <c r="GN39">
        <f t="shared" si="55"/>
        <v>0</v>
      </c>
      <c r="GO39">
        <f t="shared" si="56"/>
        <v>5072.12</v>
      </c>
      <c r="GP39">
        <f t="shared" si="57"/>
        <v>0</v>
      </c>
      <c r="GR39">
        <v>0</v>
      </c>
      <c r="GS39">
        <v>3</v>
      </c>
      <c r="GT39">
        <v>0</v>
      </c>
      <c r="GU39" t="s">
        <v>3</v>
      </c>
      <c r="GV39">
        <f t="shared" si="58"/>
        <v>0</v>
      </c>
      <c r="GW39">
        <v>1</v>
      </c>
      <c r="GX39">
        <f t="shared" si="59"/>
        <v>0</v>
      </c>
      <c r="HA39">
        <v>0</v>
      </c>
      <c r="HB39">
        <v>0</v>
      </c>
      <c r="HC39">
        <f t="shared" si="60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IK39">
        <v>0</v>
      </c>
    </row>
    <row r="40" spans="1:245" x14ac:dyDescent="0.2">
      <c r="A40">
        <v>17</v>
      </c>
      <c r="B40">
        <v>1</v>
      </c>
      <c r="C40">
        <f>ROW(SmtRes!A17)</f>
        <v>17</v>
      </c>
      <c r="D40">
        <f>ROW(EtalonRes!A17)</f>
        <v>17</v>
      </c>
      <c r="E40" t="s">
        <v>77</v>
      </c>
      <c r="F40" t="s">
        <v>78</v>
      </c>
      <c r="G40" t="s">
        <v>79</v>
      </c>
      <c r="H40" t="s">
        <v>47</v>
      </c>
      <c r="I40">
        <v>1</v>
      </c>
      <c r="J40">
        <v>0</v>
      </c>
      <c r="K40">
        <v>1</v>
      </c>
      <c r="O40">
        <f t="shared" si="21"/>
        <v>4065.18</v>
      </c>
      <c r="P40">
        <f t="shared" si="22"/>
        <v>35.67</v>
      </c>
      <c r="Q40">
        <f t="shared" si="23"/>
        <v>339.94</v>
      </c>
      <c r="R40">
        <f t="shared" si="24"/>
        <v>184.5</v>
      </c>
      <c r="S40">
        <f t="shared" si="25"/>
        <v>3689.57</v>
      </c>
      <c r="T40">
        <f t="shared" si="26"/>
        <v>0</v>
      </c>
      <c r="U40">
        <f t="shared" si="27"/>
        <v>9.7370999999999999</v>
      </c>
      <c r="V40">
        <f t="shared" si="28"/>
        <v>0</v>
      </c>
      <c r="W40">
        <f t="shared" si="29"/>
        <v>0</v>
      </c>
      <c r="X40">
        <f t="shared" si="30"/>
        <v>3394.4</v>
      </c>
      <c r="Y40">
        <f t="shared" si="31"/>
        <v>1586.52</v>
      </c>
      <c r="AA40">
        <v>109172526</v>
      </c>
      <c r="AB40">
        <f t="shared" si="32"/>
        <v>169.53</v>
      </c>
      <c r="AC40">
        <f t="shared" si="33"/>
        <v>5.1100000000000003</v>
      </c>
      <c r="AD40">
        <f t="shared" si="34"/>
        <v>29.2</v>
      </c>
      <c r="AE40">
        <f t="shared" si="35"/>
        <v>6.76</v>
      </c>
      <c r="AF40">
        <f t="shared" si="36"/>
        <v>135.22</v>
      </c>
      <c r="AG40">
        <f t="shared" si="37"/>
        <v>0</v>
      </c>
      <c r="AH40">
        <f t="shared" si="38"/>
        <v>9.3000000000000007</v>
      </c>
      <c r="AI40">
        <f t="shared" si="39"/>
        <v>0</v>
      </c>
      <c r="AJ40">
        <f t="shared" si="40"/>
        <v>0</v>
      </c>
      <c r="AK40">
        <v>169.53</v>
      </c>
      <c r="AL40">
        <v>5.1100000000000003</v>
      </c>
      <c r="AM40">
        <v>29.2</v>
      </c>
      <c r="AN40">
        <v>6.76</v>
      </c>
      <c r="AO40">
        <v>135.22</v>
      </c>
      <c r="AP40">
        <v>0</v>
      </c>
      <c r="AQ40">
        <v>9.3000000000000007</v>
      </c>
      <c r="AR40">
        <v>0</v>
      </c>
      <c r="AS40">
        <v>0</v>
      </c>
      <c r="AT40">
        <v>92</v>
      </c>
      <c r="AU40">
        <v>43</v>
      </c>
      <c r="AV40">
        <v>1.0469999999999999</v>
      </c>
      <c r="AW40">
        <v>1</v>
      </c>
      <c r="AZ40">
        <v>1</v>
      </c>
      <c r="BA40">
        <v>26.06</v>
      </c>
      <c r="BB40">
        <v>11.12</v>
      </c>
      <c r="BC40">
        <v>6.98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2</v>
      </c>
      <c r="BJ40" t="s">
        <v>80</v>
      </c>
      <c r="BM40">
        <v>336</v>
      </c>
      <c r="BN40">
        <v>0</v>
      </c>
      <c r="BO40" t="s">
        <v>78</v>
      </c>
      <c r="BP40">
        <v>1</v>
      </c>
      <c r="BQ40">
        <v>40</v>
      </c>
      <c r="BR40">
        <v>0</v>
      </c>
      <c r="BS40">
        <v>26.06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92</v>
      </c>
      <c r="CA40">
        <v>43</v>
      </c>
      <c r="CB40" t="s">
        <v>3</v>
      </c>
      <c r="CE40">
        <v>30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41"/>
        <v>4065.1800000000003</v>
      </c>
      <c r="CQ40">
        <f t="shared" si="42"/>
        <v>35.67</v>
      </c>
      <c r="CR40">
        <f t="shared" si="43"/>
        <v>339.94</v>
      </c>
      <c r="CS40">
        <f t="shared" si="44"/>
        <v>184.5</v>
      </c>
      <c r="CT40">
        <f t="shared" si="45"/>
        <v>3689.57</v>
      </c>
      <c r="CU40">
        <f t="shared" si="46"/>
        <v>0</v>
      </c>
      <c r="CV40">
        <f t="shared" si="47"/>
        <v>9.7370999999999999</v>
      </c>
      <c r="CW40">
        <f t="shared" si="48"/>
        <v>0</v>
      </c>
      <c r="CX40">
        <f t="shared" si="49"/>
        <v>0</v>
      </c>
      <c r="CY40">
        <f t="shared" si="50"/>
        <v>3394.4044000000004</v>
      </c>
      <c r="CZ40">
        <f t="shared" si="51"/>
        <v>1586.5151000000001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112</v>
      </c>
      <c r="DO40">
        <v>70</v>
      </c>
      <c r="DP40">
        <v>1.0469999999999999</v>
      </c>
      <c r="DQ40">
        <v>1</v>
      </c>
      <c r="DU40">
        <v>1013</v>
      </c>
      <c r="DV40" t="s">
        <v>47</v>
      </c>
      <c r="DW40" t="s">
        <v>47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107204616</v>
      </c>
      <c r="EF40">
        <v>40</v>
      </c>
      <c r="EG40" t="s">
        <v>49</v>
      </c>
      <c r="EH40">
        <v>0</v>
      </c>
      <c r="EI40" t="s">
        <v>3</v>
      </c>
      <c r="EJ40">
        <v>2</v>
      </c>
      <c r="EK40">
        <v>336</v>
      </c>
      <c r="EL40" t="s">
        <v>68</v>
      </c>
      <c r="EM40" t="s">
        <v>69</v>
      </c>
      <c r="EO40" t="s">
        <v>3</v>
      </c>
      <c r="EQ40">
        <v>0</v>
      </c>
      <c r="ER40">
        <v>169.53</v>
      </c>
      <c r="ES40">
        <v>5.1100000000000003</v>
      </c>
      <c r="ET40">
        <v>29.2</v>
      </c>
      <c r="EU40">
        <v>6.76</v>
      </c>
      <c r="EV40">
        <v>135.22</v>
      </c>
      <c r="EW40">
        <v>9.3000000000000007</v>
      </c>
      <c r="EX40">
        <v>0</v>
      </c>
      <c r="EY40">
        <v>0</v>
      </c>
      <c r="FQ40">
        <v>0</v>
      </c>
      <c r="FR40">
        <f t="shared" si="52"/>
        <v>0</v>
      </c>
      <c r="FS40">
        <v>0</v>
      </c>
      <c r="FX40">
        <v>112</v>
      </c>
      <c r="FY40">
        <v>70</v>
      </c>
      <c r="GA40" t="s">
        <v>3</v>
      </c>
      <c r="GD40">
        <v>0</v>
      </c>
      <c r="GF40">
        <v>1307608644</v>
      </c>
      <c r="GG40">
        <v>2</v>
      </c>
      <c r="GH40">
        <v>1</v>
      </c>
      <c r="GI40">
        <v>2</v>
      </c>
      <c r="GJ40">
        <v>0</v>
      </c>
      <c r="GK40">
        <f>ROUND(R40*(R12)/100,2)</f>
        <v>295.2</v>
      </c>
      <c r="GL40">
        <f t="shared" si="53"/>
        <v>0</v>
      </c>
      <c r="GM40">
        <f t="shared" si="54"/>
        <v>9341.2999999999993</v>
      </c>
      <c r="GN40">
        <f t="shared" si="55"/>
        <v>0</v>
      </c>
      <c r="GO40">
        <f t="shared" si="56"/>
        <v>9341.2999999999993</v>
      </c>
      <c r="GP40">
        <f t="shared" si="57"/>
        <v>0</v>
      </c>
      <c r="GR40">
        <v>0</v>
      </c>
      <c r="GS40">
        <v>3</v>
      </c>
      <c r="GT40">
        <v>0</v>
      </c>
      <c r="GU40" t="s">
        <v>3</v>
      </c>
      <c r="GV40">
        <f t="shared" si="58"/>
        <v>0</v>
      </c>
      <c r="GW40">
        <v>1</v>
      </c>
      <c r="GX40">
        <f t="shared" si="59"/>
        <v>0</v>
      </c>
      <c r="HA40">
        <v>0</v>
      </c>
      <c r="HB40">
        <v>0</v>
      </c>
      <c r="HC40">
        <f t="shared" si="60"/>
        <v>0</v>
      </c>
      <c r="HE40" t="s">
        <v>3</v>
      </c>
      <c r="HF40" t="s">
        <v>3</v>
      </c>
      <c r="HM40" t="s">
        <v>3</v>
      </c>
      <c r="HN40" t="s">
        <v>3</v>
      </c>
      <c r="HO40" t="s">
        <v>3</v>
      </c>
      <c r="HP40" t="s">
        <v>3</v>
      </c>
      <c r="HQ40" t="s">
        <v>3</v>
      </c>
      <c r="IK40">
        <v>0</v>
      </c>
    </row>
    <row r="41" spans="1:245" x14ac:dyDescent="0.2">
      <c r="A41">
        <v>17</v>
      </c>
      <c r="B41">
        <v>1</v>
      </c>
      <c r="C41">
        <f>ROW(SmtRes!A18)</f>
        <v>18</v>
      </c>
      <c r="D41">
        <f>ROW(EtalonRes!A18)</f>
        <v>18</v>
      </c>
      <c r="E41" t="s">
        <v>81</v>
      </c>
      <c r="F41" t="s">
        <v>82</v>
      </c>
      <c r="G41" t="s">
        <v>83</v>
      </c>
      <c r="H41" t="s">
        <v>84</v>
      </c>
      <c r="I41">
        <v>0</v>
      </c>
      <c r="J41">
        <v>0</v>
      </c>
      <c r="K41">
        <v>0</v>
      </c>
      <c r="O41">
        <f t="shared" si="21"/>
        <v>0</v>
      </c>
      <c r="P41">
        <f t="shared" si="22"/>
        <v>0</v>
      </c>
      <c r="Q41">
        <f t="shared" si="23"/>
        <v>0</v>
      </c>
      <c r="R41">
        <f t="shared" si="24"/>
        <v>0</v>
      </c>
      <c r="S41">
        <f t="shared" si="25"/>
        <v>0</v>
      </c>
      <c r="T41">
        <f t="shared" si="26"/>
        <v>0</v>
      </c>
      <c r="U41">
        <f t="shared" si="27"/>
        <v>0</v>
      </c>
      <c r="V41">
        <f t="shared" si="28"/>
        <v>0</v>
      </c>
      <c r="W41">
        <f t="shared" si="29"/>
        <v>0</v>
      </c>
      <c r="X41">
        <f t="shared" si="30"/>
        <v>0</v>
      </c>
      <c r="Y41">
        <f t="shared" si="31"/>
        <v>0</v>
      </c>
      <c r="AA41">
        <v>109172526</v>
      </c>
      <c r="AB41">
        <f t="shared" si="32"/>
        <v>6169.33</v>
      </c>
      <c r="AC41">
        <f t="shared" si="33"/>
        <v>0</v>
      </c>
      <c r="AD41">
        <f t="shared" si="34"/>
        <v>3244.68</v>
      </c>
      <c r="AE41">
        <f t="shared" si="35"/>
        <v>637.77</v>
      </c>
      <c r="AF41">
        <f t="shared" si="36"/>
        <v>2924.65</v>
      </c>
      <c r="AG41">
        <f t="shared" si="37"/>
        <v>0</v>
      </c>
      <c r="AH41">
        <f t="shared" si="38"/>
        <v>150.6</v>
      </c>
      <c r="AI41">
        <f t="shared" si="39"/>
        <v>0</v>
      </c>
      <c r="AJ41">
        <f t="shared" si="40"/>
        <v>0</v>
      </c>
      <c r="AK41">
        <v>6169.33</v>
      </c>
      <c r="AL41">
        <v>0</v>
      </c>
      <c r="AM41">
        <v>3244.68</v>
      </c>
      <c r="AN41">
        <v>637.77</v>
      </c>
      <c r="AO41">
        <v>2924.65</v>
      </c>
      <c r="AP41">
        <v>0</v>
      </c>
      <c r="AQ41">
        <v>150.6</v>
      </c>
      <c r="AR41">
        <v>0</v>
      </c>
      <c r="AS41">
        <v>0</v>
      </c>
      <c r="AT41">
        <v>92</v>
      </c>
      <c r="AU41">
        <v>43</v>
      </c>
      <c r="AV41">
        <v>1.0469999999999999</v>
      </c>
      <c r="AW41">
        <v>1</v>
      </c>
      <c r="AZ41">
        <v>1</v>
      </c>
      <c r="BA41">
        <v>26.06</v>
      </c>
      <c r="BB41">
        <v>10.44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2</v>
      </c>
      <c r="BJ41" t="s">
        <v>85</v>
      </c>
      <c r="BM41">
        <v>352</v>
      </c>
      <c r="BN41">
        <v>0</v>
      </c>
      <c r="BO41" t="s">
        <v>82</v>
      </c>
      <c r="BP41">
        <v>1</v>
      </c>
      <c r="BQ41">
        <v>40</v>
      </c>
      <c r="BR41">
        <v>0</v>
      </c>
      <c r="BS41">
        <v>26.06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92</v>
      </c>
      <c r="CA41">
        <v>43</v>
      </c>
      <c r="CB41" t="s">
        <v>3</v>
      </c>
      <c r="CE41">
        <v>30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41"/>
        <v>0</v>
      </c>
      <c r="CQ41">
        <f t="shared" si="42"/>
        <v>0</v>
      </c>
      <c r="CR41">
        <f t="shared" si="43"/>
        <v>35466.559999999998</v>
      </c>
      <c r="CS41">
        <f t="shared" si="44"/>
        <v>17401.57</v>
      </c>
      <c r="CT41">
        <f t="shared" si="45"/>
        <v>79798.59</v>
      </c>
      <c r="CU41">
        <f t="shared" si="46"/>
        <v>0</v>
      </c>
      <c r="CV41">
        <f t="shared" si="47"/>
        <v>157.67819999999998</v>
      </c>
      <c r="CW41">
        <f t="shared" si="48"/>
        <v>0</v>
      </c>
      <c r="CX41">
        <f t="shared" si="49"/>
        <v>0</v>
      </c>
      <c r="CY41">
        <f t="shared" si="50"/>
        <v>0</v>
      </c>
      <c r="CZ41">
        <f t="shared" si="51"/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112</v>
      </c>
      <c r="DO41">
        <v>70</v>
      </c>
      <c r="DP41">
        <v>1.0469999999999999</v>
      </c>
      <c r="DQ41">
        <v>1</v>
      </c>
      <c r="DU41">
        <v>1013</v>
      </c>
      <c r="DV41" t="s">
        <v>84</v>
      </c>
      <c r="DW41" t="s">
        <v>84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107204632</v>
      </c>
      <c r="EF41">
        <v>40</v>
      </c>
      <c r="EG41" t="s">
        <v>49</v>
      </c>
      <c r="EH41">
        <v>0</v>
      </c>
      <c r="EI41" t="s">
        <v>3</v>
      </c>
      <c r="EJ41">
        <v>2</v>
      </c>
      <c r="EK41">
        <v>352</v>
      </c>
      <c r="EL41" t="s">
        <v>86</v>
      </c>
      <c r="EM41" t="s">
        <v>87</v>
      </c>
      <c r="EO41" t="s">
        <v>3</v>
      </c>
      <c r="EQ41">
        <v>0</v>
      </c>
      <c r="ER41">
        <v>6169.33</v>
      </c>
      <c r="ES41">
        <v>0</v>
      </c>
      <c r="ET41">
        <v>3244.68</v>
      </c>
      <c r="EU41">
        <v>637.77</v>
      </c>
      <c r="EV41">
        <v>2924.65</v>
      </c>
      <c r="EW41">
        <v>150.6</v>
      </c>
      <c r="EX41">
        <v>0</v>
      </c>
      <c r="EY41">
        <v>0</v>
      </c>
      <c r="FQ41">
        <v>0</v>
      </c>
      <c r="FR41">
        <f t="shared" si="52"/>
        <v>0</v>
      </c>
      <c r="FS41">
        <v>0</v>
      </c>
      <c r="FX41">
        <v>112</v>
      </c>
      <c r="FY41">
        <v>70</v>
      </c>
      <c r="GA41" t="s">
        <v>3</v>
      </c>
      <c r="GD41">
        <v>0</v>
      </c>
      <c r="GF41">
        <v>-1532254483</v>
      </c>
      <c r="GG41">
        <v>2</v>
      </c>
      <c r="GH41">
        <v>1</v>
      </c>
      <c r="GI41">
        <v>2</v>
      </c>
      <c r="GJ41">
        <v>0</v>
      </c>
      <c r="GK41">
        <f>ROUND(R41*(R12)/100,2)</f>
        <v>0</v>
      </c>
      <c r="GL41">
        <f t="shared" si="53"/>
        <v>0</v>
      </c>
      <c r="GM41">
        <f t="shared" si="54"/>
        <v>0</v>
      </c>
      <c r="GN41">
        <f t="shared" si="55"/>
        <v>0</v>
      </c>
      <c r="GO41">
        <f t="shared" si="56"/>
        <v>0</v>
      </c>
      <c r="GP41">
        <f t="shared" si="57"/>
        <v>0</v>
      </c>
      <c r="GR41">
        <v>0</v>
      </c>
      <c r="GS41">
        <v>3</v>
      </c>
      <c r="GT41">
        <v>0</v>
      </c>
      <c r="GU41" t="s">
        <v>3</v>
      </c>
      <c r="GV41">
        <f t="shared" si="58"/>
        <v>0</v>
      </c>
      <c r="GW41">
        <v>1</v>
      </c>
      <c r="GX41">
        <f t="shared" si="59"/>
        <v>0</v>
      </c>
      <c r="HA41">
        <v>0</v>
      </c>
      <c r="HB41">
        <v>0</v>
      </c>
      <c r="HC41">
        <f t="shared" si="60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IK41">
        <v>0</v>
      </c>
    </row>
    <row r="43" spans="1:245" x14ac:dyDescent="0.2">
      <c r="A43" s="2">
        <v>51</v>
      </c>
      <c r="B43" s="2">
        <f>B24</f>
        <v>1</v>
      </c>
      <c r="C43" s="2">
        <f>A24</f>
        <v>4</v>
      </c>
      <c r="D43" s="2">
        <f>ROW(A24)</f>
        <v>24</v>
      </c>
      <c r="E43" s="2"/>
      <c r="F43" s="2" t="str">
        <f>IF(F24&lt;&gt;"",F24,"")</f>
        <v>Новый раздел</v>
      </c>
      <c r="G43" s="2" t="str">
        <f>IF(G24&lt;&gt;"",G24,"")</f>
        <v>Строительно-монтажные работы по установке реклоузера на опорах</v>
      </c>
      <c r="H43" s="2">
        <v>0</v>
      </c>
      <c r="I43" s="2"/>
      <c r="J43" s="2"/>
      <c r="K43" s="2"/>
      <c r="L43" s="2"/>
      <c r="M43" s="2"/>
      <c r="N43" s="2"/>
      <c r="O43" s="2">
        <f t="shared" ref="O43:T43" si="61">ROUND(AB43,2)</f>
        <v>16910.16</v>
      </c>
      <c r="P43" s="2">
        <f t="shared" si="61"/>
        <v>391.79</v>
      </c>
      <c r="Q43" s="2">
        <f t="shared" si="61"/>
        <v>2667.48</v>
      </c>
      <c r="R43" s="2">
        <f t="shared" si="61"/>
        <v>941.8</v>
      </c>
      <c r="S43" s="2">
        <f t="shared" si="61"/>
        <v>13850.89</v>
      </c>
      <c r="T43" s="2">
        <f t="shared" si="61"/>
        <v>0</v>
      </c>
      <c r="U43" s="2">
        <f>AH43</f>
        <v>40.315922499999999</v>
      </c>
      <c r="V43" s="2">
        <f>AI43</f>
        <v>0</v>
      </c>
      <c r="W43" s="2">
        <f>ROUND(AJ43,2)</f>
        <v>0</v>
      </c>
      <c r="X43" s="2">
        <f>ROUND(AK43,2)</f>
        <v>12791.63</v>
      </c>
      <c r="Y43" s="2">
        <f>ROUND(AL43,2)</f>
        <v>5907.08</v>
      </c>
      <c r="Z43" s="2"/>
      <c r="AA43" s="2"/>
      <c r="AB43" s="2">
        <f>ROUND(SUMIF(AA28:AA41,"=109172526",O28:O41),2)</f>
        <v>16910.16</v>
      </c>
      <c r="AC43" s="2">
        <f>ROUND(SUMIF(AA28:AA41,"=109172526",P28:P41),2)</f>
        <v>391.79</v>
      </c>
      <c r="AD43" s="2">
        <f>ROUND(SUMIF(AA28:AA41,"=109172526",Q28:Q41),2)</f>
        <v>2667.48</v>
      </c>
      <c r="AE43" s="2">
        <f>ROUND(SUMIF(AA28:AA41,"=109172526",R28:R41),2)</f>
        <v>941.8</v>
      </c>
      <c r="AF43" s="2">
        <f>ROUND(SUMIF(AA28:AA41,"=109172526",S28:S41),2)</f>
        <v>13850.89</v>
      </c>
      <c r="AG43" s="2">
        <f>ROUND(SUMIF(AA28:AA41,"=109172526",T28:T41),2)</f>
        <v>0</v>
      </c>
      <c r="AH43" s="2">
        <f>SUMIF(AA28:AA41,"=109172526",U28:U41)</f>
        <v>40.315922499999999</v>
      </c>
      <c r="AI43" s="2">
        <f>SUMIF(AA28:AA41,"=109172526",V28:V41)</f>
        <v>0</v>
      </c>
      <c r="AJ43" s="2">
        <f>ROUND(SUMIF(AA28:AA41,"=109172526",W28:W41),2)</f>
        <v>0</v>
      </c>
      <c r="AK43" s="2">
        <f>ROUND(SUMIF(AA28:AA41,"=109172526",X28:X41),2)</f>
        <v>12791.63</v>
      </c>
      <c r="AL43" s="2">
        <f>ROUND(SUMIF(AA28:AA41,"=109172526",Y28:Y41),2)</f>
        <v>5907.08</v>
      </c>
      <c r="AM43" s="2"/>
      <c r="AN43" s="2"/>
      <c r="AO43" s="2">
        <f t="shared" ref="AO43:BD43" si="62">ROUND(BX43,2)</f>
        <v>0</v>
      </c>
      <c r="AP43" s="2">
        <f t="shared" si="62"/>
        <v>0</v>
      </c>
      <c r="AQ43" s="2">
        <f t="shared" si="62"/>
        <v>0</v>
      </c>
      <c r="AR43" s="2">
        <f t="shared" si="62"/>
        <v>37115.75</v>
      </c>
      <c r="AS43" s="2">
        <f t="shared" si="62"/>
        <v>7643.98</v>
      </c>
      <c r="AT43" s="2">
        <f t="shared" si="62"/>
        <v>29471.77</v>
      </c>
      <c r="AU43" s="2">
        <f t="shared" si="62"/>
        <v>0</v>
      </c>
      <c r="AV43" s="2">
        <f t="shared" si="62"/>
        <v>391.79</v>
      </c>
      <c r="AW43" s="2">
        <f t="shared" si="62"/>
        <v>391.79</v>
      </c>
      <c r="AX43" s="2">
        <f t="shared" si="62"/>
        <v>0</v>
      </c>
      <c r="AY43" s="2">
        <f t="shared" si="62"/>
        <v>391.79</v>
      </c>
      <c r="AZ43" s="2">
        <f t="shared" si="62"/>
        <v>0</v>
      </c>
      <c r="BA43" s="2">
        <f t="shared" si="62"/>
        <v>0</v>
      </c>
      <c r="BB43" s="2">
        <f t="shared" si="62"/>
        <v>0</v>
      </c>
      <c r="BC43" s="2">
        <f t="shared" si="62"/>
        <v>0</v>
      </c>
      <c r="BD43" s="2">
        <f t="shared" si="62"/>
        <v>0</v>
      </c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>
        <f>ROUND(SUMIF(AA28:AA41,"=109172526",FQ28:FQ41),2)</f>
        <v>0</v>
      </c>
      <c r="BY43" s="2">
        <f>ROUND(SUMIF(AA28:AA41,"=109172526",FR28:FR41),2)</f>
        <v>0</v>
      </c>
      <c r="BZ43" s="2">
        <f>ROUND(SUMIF(AA28:AA41,"=109172526",GL28:GL41),2)</f>
        <v>0</v>
      </c>
      <c r="CA43" s="2">
        <f>ROUND(SUMIF(AA28:AA41,"=109172526",GM28:GM41),2)</f>
        <v>37115.75</v>
      </c>
      <c r="CB43" s="2">
        <f>ROUND(SUMIF(AA28:AA41,"=109172526",GN28:GN41),2)</f>
        <v>7643.98</v>
      </c>
      <c r="CC43" s="2">
        <f>ROUND(SUMIF(AA28:AA41,"=109172526",GO28:GO41),2)</f>
        <v>29471.77</v>
      </c>
      <c r="CD43" s="2">
        <f>ROUND(SUMIF(AA28:AA41,"=109172526",GP28:GP41),2)</f>
        <v>0</v>
      </c>
      <c r="CE43" s="2">
        <f>AC43-BX43</f>
        <v>391.79</v>
      </c>
      <c r="CF43" s="2">
        <f>AC43-BY43</f>
        <v>391.79</v>
      </c>
      <c r="CG43" s="2">
        <f>BX43-BZ43</f>
        <v>0</v>
      </c>
      <c r="CH43" s="2">
        <f>AC43-BX43-BY43+BZ43</f>
        <v>391.79</v>
      </c>
      <c r="CI43" s="2">
        <f>BY43-BZ43</f>
        <v>0</v>
      </c>
      <c r="CJ43" s="2">
        <f>ROUND(SUMIF(AA28:AA41,"=109172526",GX28:GX41),2)</f>
        <v>0</v>
      </c>
      <c r="CK43" s="2">
        <f>ROUND(SUMIF(AA28:AA41,"=109172526",GY28:GY41),2)</f>
        <v>0</v>
      </c>
      <c r="CL43" s="2">
        <f>ROUND(SUMIF(AA28:AA41,"=109172526",GZ28:GZ41),2)</f>
        <v>0</v>
      </c>
      <c r="CM43" s="2">
        <f>ROUND(SUMIF(AA28:AA41,"=109172526",HD28:HD41),2)</f>
        <v>0</v>
      </c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>
        <v>0</v>
      </c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201</v>
      </c>
      <c r="F45" s="4">
        <f>ROUND(Source!O43,O45)</f>
        <v>16910.16</v>
      </c>
      <c r="G45" s="4" t="s">
        <v>88</v>
      </c>
      <c r="H45" s="4" t="s">
        <v>89</v>
      </c>
      <c r="I45" s="4"/>
      <c r="J45" s="4"/>
      <c r="K45" s="4">
        <v>201</v>
      </c>
      <c r="L45" s="4">
        <v>1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16910.16</v>
      </c>
      <c r="X45" s="4">
        <v>1</v>
      </c>
      <c r="Y45" s="4">
        <v>16910.16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202</v>
      </c>
      <c r="F46" s="4">
        <f>ROUND(Source!P43,O46)</f>
        <v>391.79</v>
      </c>
      <c r="G46" s="4" t="s">
        <v>90</v>
      </c>
      <c r="H46" s="4" t="s">
        <v>91</v>
      </c>
      <c r="I46" s="4"/>
      <c r="J46" s="4"/>
      <c r="K46" s="4">
        <v>202</v>
      </c>
      <c r="L46" s="4">
        <v>2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391.79</v>
      </c>
      <c r="X46" s="4">
        <v>1</v>
      </c>
      <c r="Y46" s="4">
        <v>391.79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222</v>
      </c>
      <c r="F47" s="4">
        <f>ROUND(Source!AO43,O47)</f>
        <v>0</v>
      </c>
      <c r="G47" s="4" t="s">
        <v>92</v>
      </c>
      <c r="H47" s="4" t="s">
        <v>93</v>
      </c>
      <c r="I47" s="4"/>
      <c r="J47" s="4"/>
      <c r="K47" s="4">
        <v>222</v>
      </c>
      <c r="L47" s="4">
        <v>3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225</v>
      </c>
      <c r="F48" s="4">
        <f>ROUND(Source!AV43,O48)</f>
        <v>391.79</v>
      </c>
      <c r="G48" s="4" t="s">
        <v>94</v>
      </c>
      <c r="H48" s="4" t="s">
        <v>95</v>
      </c>
      <c r="I48" s="4"/>
      <c r="J48" s="4"/>
      <c r="K48" s="4">
        <v>225</v>
      </c>
      <c r="L48" s="4">
        <v>4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391.79</v>
      </c>
      <c r="X48" s="4">
        <v>1</v>
      </c>
      <c r="Y48" s="4">
        <v>391.79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226</v>
      </c>
      <c r="F49" s="4">
        <f>ROUND(Source!AW43,O49)</f>
        <v>391.79</v>
      </c>
      <c r="G49" s="4" t="s">
        <v>96</v>
      </c>
      <c r="H49" s="4" t="s">
        <v>97</v>
      </c>
      <c r="I49" s="4"/>
      <c r="J49" s="4"/>
      <c r="K49" s="4">
        <v>226</v>
      </c>
      <c r="L49" s="4">
        <v>5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391.79</v>
      </c>
      <c r="X49" s="4">
        <v>1</v>
      </c>
      <c r="Y49" s="4">
        <v>391.79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227</v>
      </c>
      <c r="F50" s="4">
        <f>ROUND(Source!AX43,O50)</f>
        <v>0</v>
      </c>
      <c r="G50" s="4" t="s">
        <v>98</v>
      </c>
      <c r="H50" s="4" t="s">
        <v>99</v>
      </c>
      <c r="I50" s="4"/>
      <c r="J50" s="4"/>
      <c r="K50" s="4">
        <v>227</v>
      </c>
      <c r="L50" s="4">
        <v>6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228</v>
      </c>
      <c r="F51" s="4">
        <f>ROUND(Source!AY43,O51)</f>
        <v>391.79</v>
      </c>
      <c r="G51" s="4" t="s">
        <v>100</v>
      </c>
      <c r="H51" s="4" t="s">
        <v>101</v>
      </c>
      <c r="I51" s="4"/>
      <c r="J51" s="4"/>
      <c r="K51" s="4">
        <v>228</v>
      </c>
      <c r="L51" s="4">
        <v>7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391.79</v>
      </c>
      <c r="X51" s="4">
        <v>1</v>
      </c>
      <c r="Y51" s="4">
        <v>391.79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216</v>
      </c>
      <c r="F52" s="4">
        <f>ROUND(Source!AP43,O52)</f>
        <v>0</v>
      </c>
      <c r="G52" s="4" t="s">
        <v>102</v>
      </c>
      <c r="H52" s="4" t="s">
        <v>103</v>
      </c>
      <c r="I52" s="4"/>
      <c r="J52" s="4"/>
      <c r="K52" s="4">
        <v>216</v>
      </c>
      <c r="L52" s="4">
        <v>8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223</v>
      </c>
      <c r="F53" s="4">
        <f>ROUND(Source!AQ43,O53)</f>
        <v>0</v>
      </c>
      <c r="G53" s="4" t="s">
        <v>104</v>
      </c>
      <c r="H53" s="4" t="s">
        <v>105</v>
      </c>
      <c r="I53" s="4"/>
      <c r="J53" s="4"/>
      <c r="K53" s="4">
        <v>223</v>
      </c>
      <c r="L53" s="4">
        <v>9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229</v>
      </c>
      <c r="F54" s="4">
        <f>ROUND(Source!AZ43,O54)</f>
        <v>0</v>
      </c>
      <c r="G54" s="4" t="s">
        <v>106</v>
      </c>
      <c r="H54" s="4" t="s">
        <v>107</v>
      </c>
      <c r="I54" s="4"/>
      <c r="J54" s="4"/>
      <c r="K54" s="4">
        <v>229</v>
      </c>
      <c r="L54" s="4">
        <v>10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203</v>
      </c>
      <c r="F55" s="4">
        <f>ROUND(Source!Q43,O55)</f>
        <v>2667.48</v>
      </c>
      <c r="G55" s="4" t="s">
        <v>108</v>
      </c>
      <c r="H55" s="4" t="s">
        <v>109</v>
      </c>
      <c r="I55" s="4"/>
      <c r="J55" s="4"/>
      <c r="K55" s="4">
        <v>203</v>
      </c>
      <c r="L55" s="4">
        <v>11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2667.48</v>
      </c>
      <c r="X55" s="4">
        <v>1</v>
      </c>
      <c r="Y55" s="4">
        <v>2667.48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231</v>
      </c>
      <c r="F56" s="4">
        <f>ROUND(Source!BB43,O56)</f>
        <v>0</v>
      </c>
      <c r="G56" s="4" t="s">
        <v>110</v>
      </c>
      <c r="H56" s="4" t="s">
        <v>111</v>
      </c>
      <c r="I56" s="4"/>
      <c r="J56" s="4"/>
      <c r="K56" s="4">
        <v>231</v>
      </c>
      <c r="L56" s="4">
        <v>12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204</v>
      </c>
      <c r="F57" s="4">
        <f>ROUND(Source!R43,O57)</f>
        <v>941.8</v>
      </c>
      <c r="G57" s="4" t="s">
        <v>112</v>
      </c>
      <c r="H57" s="4" t="s">
        <v>113</v>
      </c>
      <c r="I57" s="4"/>
      <c r="J57" s="4"/>
      <c r="K57" s="4">
        <v>204</v>
      </c>
      <c r="L57" s="4">
        <v>13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941.8</v>
      </c>
      <c r="X57" s="4">
        <v>1</v>
      </c>
      <c r="Y57" s="4">
        <v>941.8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205</v>
      </c>
      <c r="F58" s="4">
        <f>ROUND(Source!S43,O58)</f>
        <v>13850.89</v>
      </c>
      <c r="G58" s="4" t="s">
        <v>114</v>
      </c>
      <c r="H58" s="4" t="s">
        <v>115</v>
      </c>
      <c r="I58" s="4"/>
      <c r="J58" s="4"/>
      <c r="K58" s="4">
        <v>205</v>
      </c>
      <c r="L58" s="4">
        <v>14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13850.89</v>
      </c>
      <c r="X58" s="4">
        <v>1</v>
      </c>
      <c r="Y58" s="4">
        <v>13850.89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232</v>
      </c>
      <c r="F59" s="4">
        <f>ROUND(Source!BC43,O59)</f>
        <v>0</v>
      </c>
      <c r="G59" s="4" t="s">
        <v>116</v>
      </c>
      <c r="H59" s="4" t="s">
        <v>117</v>
      </c>
      <c r="I59" s="4"/>
      <c r="J59" s="4"/>
      <c r="K59" s="4">
        <v>232</v>
      </c>
      <c r="L59" s="4">
        <v>15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214</v>
      </c>
      <c r="F60" s="4">
        <f>ROUND(Source!AS43,O60)</f>
        <v>7643.98</v>
      </c>
      <c r="G60" s="4" t="s">
        <v>118</v>
      </c>
      <c r="H60" s="4" t="s">
        <v>119</v>
      </c>
      <c r="I60" s="4"/>
      <c r="J60" s="4"/>
      <c r="K60" s="4">
        <v>214</v>
      </c>
      <c r="L60" s="4">
        <v>16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7643.98</v>
      </c>
      <c r="X60" s="4">
        <v>1</v>
      </c>
      <c r="Y60" s="4">
        <v>7643.98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215</v>
      </c>
      <c r="F61" s="4">
        <f>ROUND(Source!AT43,O61)</f>
        <v>29471.77</v>
      </c>
      <c r="G61" s="4" t="s">
        <v>120</v>
      </c>
      <c r="H61" s="4" t="s">
        <v>121</v>
      </c>
      <c r="I61" s="4"/>
      <c r="J61" s="4"/>
      <c r="K61" s="4">
        <v>215</v>
      </c>
      <c r="L61" s="4">
        <v>17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29471.77</v>
      </c>
      <c r="X61" s="4">
        <v>1</v>
      </c>
      <c r="Y61" s="4">
        <v>29471.77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217</v>
      </c>
      <c r="F62" s="4">
        <f>ROUND(Source!AU43,O62)</f>
        <v>0</v>
      </c>
      <c r="G62" s="4" t="s">
        <v>122</v>
      </c>
      <c r="H62" s="4" t="s">
        <v>123</v>
      </c>
      <c r="I62" s="4"/>
      <c r="J62" s="4"/>
      <c r="K62" s="4">
        <v>217</v>
      </c>
      <c r="L62" s="4">
        <v>18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230</v>
      </c>
      <c r="F63" s="4">
        <f>ROUND(Source!BA43,O63)</f>
        <v>0</v>
      </c>
      <c r="G63" s="4" t="s">
        <v>124</v>
      </c>
      <c r="H63" s="4" t="s">
        <v>125</v>
      </c>
      <c r="I63" s="4"/>
      <c r="J63" s="4"/>
      <c r="K63" s="4">
        <v>230</v>
      </c>
      <c r="L63" s="4">
        <v>19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206</v>
      </c>
      <c r="F64" s="4">
        <f>ROUND(Source!T43,O64)</f>
        <v>0</v>
      </c>
      <c r="G64" s="4" t="s">
        <v>126</v>
      </c>
      <c r="H64" s="4" t="s">
        <v>127</v>
      </c>
      <c r="I64" s="4"/>
      <c r="J64" s="4"/>
      <c r="K64" s="4">
        <v>206</v>
      </c>
      <c r="L64" s="4">
        <v>20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45" x14ac:dyDescent="0.2">
      <c r="A65" s="4">
        <v>50</v>
      </c>
      <c r="B65" s="4">
        <v>0</v>
      </c>
      <c r="C65" s="4">
        <v>0</v>
      </c>
      <c r="D65" s="4">
        <v>1</v>
      </c>
      <c r="E65" s="4">
        <v>207</v>
      </c>
      <c r="F65" s="4">
        <f>Source!U43</f>
        <v>40.315922499999999</v>
      </c>
      <c r="G65" s="4" t="s">
        <v>128</v>
      </c>
      <c r="H65" s="4" t="s">
        <v>129</v>
      </c>
      <c r="I65" s="4"/>
      <c r="J65" s="4"/>
      <c r="K65" s="4">
        <v>207</v>
      </c>
      <c r="L65" s="4">
        <v>21</v>
      </c>
      <c r="M65" s="4">
        <v>3</v>
      </c>
      <c r="N65" s="4" t="s">
        <v>3</v>
      </c>
      <c r="O65" s="4">
        <v>-1</v>
      </c>
      <c r="P65" s="4"/>
      <c r="Q65" s="4"/>
      <c r="R65" s="4"/>
      <c r="S65" s="4"/>
      <c r="T65" s="4"/>
      <c r="U65" s="4"/>
      <c r="V65" s="4"/>
      <c r="W65" s="4">
        <v>40.315922499999999</v>
      </c>
      <c r="X65" s="4">
        <v>1</v>
      </c>
      <c r="Y65" s="4">
        <v>40.315922499999999</v>
      </c>
      <c r="Z65" s="4"/>
      <c r="AA65" s="4"/>
      <c r="AB65" s="4"/>
    </row>
    <row r="66" spans="1:245" x14ac:dyDescent="0.2">
      <c r="A66" s="4">
        <v>50</v>
      </c>
      <c r="B66" s="4">
        <v>0</v>
      </c>
      <c r="C66" s="4">
        <v>0</v>
      </c>
      <c r="D66" s="4">
        <v>1</v>
      </c>
      <c r="E66" s="4">
        <v>208</v>
      </c>
      <c r="F66" s="4">
        <f>Source!V43</f>
        <v>0</v>
      </c>
      <c r="G66" s="4" t="s">
        <v>130</v>
      </c>
      <c r="H66" s="4" t="s">
        <v>131</v>
      </c>
      <c r="I66" s="4"/>
      <c r="J66" s="4"/>
      <c r="K66" s="4">
        <v>208</v>
      </c>
      <c r="L66" s="4">
        <v>22</v>
      </c>
      <c r="M66" s="4">
        <v>3</v>
      </c>
      <c r="N66" s="4" t="s">
        <v>3</v>
      </c>
      <c r="O66" s="4">
        <v>-1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45" x14ac:dyDescent="0.2">
      <c r="A67" s="4">
        <v>50</v>
      </c>
      <c r="B67" s="4">
        <v>0</v>
      </c>
      <c r="C67" s="4">
        <v>0</v>
      </c>
      <c r="D67" s="4">
        <v>1</v>
      </c>
      <c r="E67" s="4">
        <v>209</v>
      </c>
      <c r="F67" s="4">
        <f>ROUND(Source!W43,O67)</f>
        <v>0</v>
      </c>
      <c r="G67" s="4" t="s">
        <v>132</v>
      </c>
      <c r="H67" s="4" t="s">
        <v>133</v>
      </c>
      <c r="I67" s="4"/>
      <c r="J67" s="4"/>
      <c r="K67" s="4">
        <v>209</v>
      </c>
      <c r="L67" s="4">
        <v>23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45" x14ac:dyDescent="0.2">
      <c r="A68" s="4">
        <v>50</v>
      </c>
      <c r="B68" s="4">
        <v>0</v>
      </c>
      <c r="C68" s="4">
        <v>0</v>
      </c>
      <c r="D68" s="4">
        <v>1</v>
      </c>
      <c r="E68" s="4">
        <v>233</v>
      </c>
      <c r="F68" s="4">
        <f>ROUND(Source!BD43,O68)</f>
        <v>0</v>
      </c>
      <c r="G68" s="4" t="s">
        <v>134</v>
      </c>
      <c r="H68" s="4" t="s">
        <v>135</v>
      </c>
      <c r="I68" s="4"/>
      <c r="J68" s="4"/>
      <c r="K68" s="4">
        <v>233</v>
      </c>
      <c r="L68" s="4">
        <v>24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45" x14ac:dyDescent="0.2">
      <c r="A69" s="4">
        <v>50</v>
      </c>
      <c r="B69" s="4">
        <v>0</v>
      </c>
      <c r="C69" s="4">
        <v>0</v>
      </c>
      <c r="D69" s="4">
        <v>1</v>
      </c>
      <c r="E69" s="4">
        <v>210</v>
      </c>
      <c r="F69" s="4">
        <f>ROUND(Source!X43,O69)</f>
        <v>12791.63</v>
      </c>
      <c r="G69" s="4" t="s">
        <v>136</v>
      </c>
      <c r="H69" s="4" t="s">
        <v>137</v>
      </c>
      <c r="I69" s="4"/>
      <c r="J69" s="4"/>
      <c r="K69" s="4">
        <v>210</v>
      </c>
      <c r="L69" s="4">
        <v>25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12791.63</v>
      </c>
      <c r="X69" s="4">
        <v>1</v>
      </c>
      <c r="Y69" s="4">
        <v>12791.63</v>
      </c>
      <c r="Z69" s="4"/>
      <c r="AA69" s="4"/>
      <c r="AB69" s="4"/>
    </row>
    <row r="70" spans="1:245" x14ac:dyDescent="0.2">
      <c r="A70" s="4">
        <v>50</v>
      </c>
      <c r="B70" s="4">
        <v>0</v>
      </c>
      <c r="C70" s="4">
        <v>0</v>
      </c>
      <c r="D70" s="4">
        <v>1</v>
      </c>
      <c r="E70" s="4">
        <v>211</v>
      </c>
      <c r="F70" s="4">
        <f>ROUND(Source!Y43,O70)</f>
        <v>5907.08</v>
      </c>
      <c r="G70" s="4" t="s">
        <v>138</v>
      </c>
      <c r="H70" s="4" t="s">
        <v>139</v>
      </c>
      <c r="I70" s="4"/>
      <c r="J70" s="4"/>
      <c r="K70" s="4">
        <v>211</v>
      </c>
      <c r="L70" s="4">
        <v>26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5907.08</v>
      </c>
      <c r="X70" s="4">
        <v>1</v>
      </c>
      <c r="Y70" s="4">
        <v>5907.08</v>
      </c>
      <c r="Z70" s="4"/>
      <c r="AA70" s="4"/>
      <c r="AB70" s="4"/>
    </row>
    <row r="71" spans="1:245" x14ac:dyDescent="0.2">
      <c r="A71" s="4">
        <v>50</v>
      </c>
      <c r="B71" s="4">
        <v>0</v>
      </c>
      <c r="C71" s="4">
        <v>0</v>
      </c>
      <c r="D71" s="4">
        <v>1</v>
      </c>
      <c r="E71" s="4">
        <v>224</v>
      </c>
      <c r="F71" s="4">
        <f>ROUND(Source!AR43,O71)</f>
        <v>37115.75</v>
      </c>
      <c r="G71" s="4" t="s">
        <v>140</v>
      </c>
      <c r="H71" s="4" t="s">
        <v>141</v>
      </c>
      <c r="I71" s="4"/>
      <c r="J71" s="4"/>
      <c r="K71" s="4">
        <v>224</v>
      </c>
      <c r="L71" s="4">
        <v>27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37115.75</v>
      </c>
      <c r="X71" s="4">
        <v>1</v>
      </c>
      <c r="Y71" s="4">
        <v>37115.75</v>
      </c>
      <c r="Z71" s="4"/>
      <c r="AA71" s="4"/>
      <c r="AB71" s="4"/>
    </row>
    <row r="73" spans="1:245" x14ac:dyDescent="0.2">
      <c r="A73" s="1">
        <v>4</v>
      </c>
      <c r="B73" s="1">
        <v>1</v>
      </c>
      <c r="C73" s="1"/>
      <c r="D73" s="1">
        <f>ROW(A83)</f>
        <v>83</v>
      </c>
      <c r="E73" s="1"/>
      <c r="F73" s="1" t="s">
        <v>14</v>
      </c>
      <c r="G73" s="1" t="s">
        <v>142</v>
      </c>
      <c r="H73" s="1" t="s">
        <v>3</v>
      </c>
      <c r="I73" s="1">
        <v>0</v>
      </c>
      <c r="J73" s="1"/>
      <c r="K73" s="1">
        <v>-1</v>
      </c>
      <c r="L73" s="1"/>
      <c r="M73" s="1" t="s">
        <v>3</v>
      </c>
      <c r="N73" s="1"/>
      <c r="O73" s="1"/>
      <c r="P73" s="1"/>
      <c r="Q73" s="1"/>
      <c r="R73" s="1"/>
      <c r="S73" s="1">
        <v>0</v>
      </c>
      <c r="T73" s="1"/>
      <c r="U73" s="1" t="s">
        <v>3</v>
      </c>
      <c r="V73" s="1">
        <v>0</v>
      </c>
      <c r="W73" s="1"/>
      <c r="X73" s="1"/>
      <c r="Y73" s="1"/>
      <c r="Z73" s="1"/>
      <c r="AA73" s="1"/>
      <c r="AB73" s="1" t="s">
        <v>3</v>
      </c>
      <c r="AC73" s="1" t="s">
        <v>3</v>
      </c>
      <c r="AD73" s="1" t="s">
        <v>3</v>
      </c>
      <c r="AE73" s="1" t="s">
        <v>3</v>
      </c>
      <c r="AF73" s="1" t="s">
        <v>3</v>
      </c>
      <c r="AG73" s="1" t="s">
        <v>3</v>
      </c>
      <c r="AH73" s="1"/>
      <c r="AI73" s="1"/>
      <c r="AJ73" s="1"/>
      <c r="AK73" s="1"/>
      <c r="AL73" s="1"/>
      <c r="AM73" s="1"/>
      <c r="AN73" s="1"/>
      <c r="AO73" s="1"/>
      <c r="AP73" s="1" t="s">
        <v>3</v>
      </c>
      <c r="AQ73" s="1" t="s">
        <v>3</v>
      </c>
      <c r="AR73" s="1" t="s">
        <v>3</v>
      </c>
      <c r="AS73" s="1"/>
      <c r="AT73" s="1"/>
      <c r="AU73" s="1"/>
      <c r="AV73" s="1"/>
      <c r="AW73" s="1"/>
      <c r="AX73" s="1"/>
      <c r="AY73" s="1"/>
      <c r="AZ73" s="1" t="s">
        <v>3</v>
      </c>
      <c r="BA73" s="1"/>
      <c r="BB73" s="1" t="s">
        <v>3</v>
      </c>
      <c r="BC73" s="1" t="s">
        <v>3</v>
      </c>
      <c r="BD73" s="1" t="s">
        <v>3</v>
      </c>
      <c r="BE73" s="1" t="s">
        <v>3</v>
      </c>
      <c r="BF73" s="1" t="s">
        <v>3</v>
      </c>
      <c r="BG73" s="1" t="s">
        <v>3</v>
      </c>
      <c r="BH73" s="1" t="s">
        <v>3</v>
      </c>
      <c r="BI73" s="1" t="s">
        <v>3</v>
      </c>
      <c r="BJ73" s="1" t="s">
        <v>3</v>
      </c>
      <c r="BK73" s="1" t="s">
        <v>3</v>
      </c>
      <c r="BL73" s="1" t="s">
        <v>3</v>
      </c>
      <c r="BM73" s="1" t="s">
        <v>3</v>
      </c>
      <c r="BN73" s="1" t="s">
        <v>3</v>
      </c>
      <c r="BO73" s="1" t="s">
        <v>3</v>
      </c>
      <c r="BP73" s="1" t="s">
        <v>3</v>
      </c>
      <c r="BQ73" s="1"/>
      <c r="BR73" s="1"/>
      <c r="BS73" s="1"/>
      <c r="BT73" s="1"/>
      <c r="BU73" s="1"/>
      <c r="BV73" s="1"/>
      <c r="BW73" s="1"/>
      <c r="BX73" s="1">
        <v>0</v>
      </c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>
        <v>0</v>
      </c>
    </row>
    <row r="75" spans="1:245" x14ac:dyDescent="0.2">
      <c r="A75" s="2">
        <v>52</v>
      </c>
      <c r="B75" s="2">
        <f t="shared" ref="B75:G75" si="63">B83</f>
        <v>1</v>
      </c>
      <c r="C75" s="2">
        <f t="shared" si="63"/>
        <v>4</v>
      </c>
      <c r="D75" s="2">
        <f t="shared" si="63"/>
        <v>73</v>
      </c>
      <c r="E75" s="2">
        <f t="shared" si="63"/>
        <v>0</v>
      </c>
      <c r="F75" s="2" t="str">
        <f t="shared" si="63"/>
        <v>Новый раздел</v>
      </c>
      <c r="G75" s="2" t="str">
        <f t="shared" si="63"/>
        <v>Оборудование</v>
      </c>
      <c r="H75" s="2"/>
      <c r="I75" s="2"/>
      <c r="J75" s="2"/>
      <c r="K75" s="2"/>
      <c r="L75" s="2"/>
      <c r="M75" s="2"/>
      <c r="N75" s="2"/>
      <c r="O75" s="2">
        <f t="shared" ref="O75:AT75" si="64">O83</f>
        <v>1483616.69</v>
      </c>
      <c r="P75" s="2">
        <f t="shared" si="64"/>
        <v>1483616.69</v>
      </c>
      <c r="Q75" s="2">
        <f t="shared" si="64"/>
        <v>0</v>
      </c>
      <c r="R75" s="2">
        <f t="shared" si="64"/>
        <v>0</v>
      </c>
      <c r="S75" s="2">
        <f t="shared" si="64"/>
        <v>0</v>
      </c>
      <c r="T75" s="2">
        <f t="shared" si="64"/>
        <v>0</v>
      </c>
      <c r="U75" s="2">
        <f t="shared" si="64"/>
        <v>0</v>
      </c>
      <c r="V75" s="2">
        <f t="shared" si="64"/>
        <v>0</v>
      </c>
      <c r="W75" s="2">
        <f t="shared" si="64"/>
        <v>0</v>
      </c>
      <c r="X75" s="2">
        <f t="shared" si="64"/>
        <v>0</v>
      </c>
      <c r="Y75" s="2">
        <f t="shared" si="64"/>
        <v>0</v>
      </c>
      <c r="Z75" s="2">
        <f t="shared" si="64"/>
        <v>0</v>
      </c>
      <c r="AA75" s="2">
        <f t="shared" si="64"/>
        <v>0</v>
      </c>
      <c r="AB75" s="2">
        <f t="shared" si="64"/>
        <v>1483616.69</v>
      </c>
      <c r="AC75" s="2">
        <f t="shared" si="64"/>
        <v>1483616.69</v>
      </c>
      <c r="AD75" s="2">
        <f t="shared" si="64"/>
        <v>0</v>
      </c>
      <c r="AE75" s="2">
        <f t="shared" si="64"/>
        <v>0</v>
      </c>
      <c r="AF75" s="2">
        <f t="shared" si="64"/>
        <v>0</v>
      </c>
      <c r="AG75" s="2">
        <f t="shared" si="64"/>
        <v>0</v>
      </c>
      <c r="AH75" s="2">
        <f t="shared" si="64"/>
        <v>0</v>
      </c>
      <c r="AI75" s="2">
        <f t="shared" si="64"/>
        <v>0</v>
      </c>
      <c r="AJ75" s="2">
        <f t="shared" si="64"/>
        <v>0</v>
      </c>
      <c r="AK75" s="2">
        <f t="shared" si="64"/>
        <v>0</v>
      </c>
      <c r="AL75" s="2">
        <f t="shared" si="64"/>
        <v>0</v>
      </c>
      <c r="AM75" s="2">
        <f t="shared" si="64"/>
        <v>0</v>
      </c>
      <c r="AN75" s="2">
        <f t="shared" si="64"/>
        <v>0</v>
      </c>
      <c r="AO75" s="2">
        <f t="shared" si="64"/>
        <v>0</v>
      </c>
      <c r="AP75" s="2">
        <f t="shared" si="64"/>
        <v>1483616.69</v>
      </c>
      <c r="AQ75" s="2">
        <f t="shared" si="64"/>
        <v>0</v>
      </c>
      <c r="AR75" s="2">
        <f t="shared" si="64"/>
        <v>1483616.69</v>
      </c>
      <c r="AS75" s="2">
        <f t="shared" si="64"/>
        <v>0</v>
      </c>
      <c r="AT75" s="2">
        <f t="shared" si="64"/>
        <v>0</v>
      </c>
      <c r="AU75" s="2">
        <f t="shared" ref="AU75:BZ75" si="65">AU83</f>
        <v>0</v>
      </c>
      <c r="AV75" s="2">
        <f t="shared" si="65"/>
        <v>1483616.69</v>
      </c>
      <c r="AW75" s="2">
        <f t="shared" si="65"/>
        <v>0</v>
      </c>
      <c r="AX75" s="2">
        <f t="shared" si="65"/>
        <v>0</v>
      </c>
      <c r="AY75" s="2">
        <f t="shared" si="65"/>
        <v>0</v>
      </c>
      <c r="AZ75" s="2">
        <f t="shared" si="65"/>
        <v>1483616.69</v>
      </c>
      <c r="BA75" s="2">
        <f t="shared" si="65"/>
        <v>0</v>
      </c>
      <c r="BB75" s="2">
        <f t="shared" si="65"/>
        <v>0</v>
      </c>
      <c r="BC75" s="2">
        <f t="shared" si="65"/>
        <v>0</v>
      </c>
      <c r="BD75" s="2">
        <f t="shared" si="65"/>
        <v>0</v>
      </c>
      <c r="BE75" s="2">
        <f t="shared" si="65"/>
        <v>0</v>
      </c>
      <c r="BF75" s="2">
        <f t="shared" si="65"/>
        <v>0</v>
      </c>
      <c r="BG75" s="2">
        <f t="shared" si="65"/>
        <v>0</v>
      </c>
      <c r="BH75" s="2">
        <f t="shared" si="65"/>
        <v>0</v>
      </c>
      <c r="BI75" s="2">
        <f t="shared" si="65"/>
        <v>0</v>
      </c>
      <c r="BJ75" s="2">
        <f t="shared" si="65"/>
        <v>0</v>
      </c>
      <c r="BK75" s="2">
        <f t="shared" si="65"/>
        <v>0</v>
      </c>
      <c r="BL75" s="2">
        <f t="shared" si="65"/>
        <v>0</v>
      </c>
      <c r="BM75" s="2">
        <f t="shared" si="65"/>
        <v>0</v>
      </c>
      <c r="BN75" s="2">
        <f t="shared" si="65"/>
        <v>0</v>
      </c>
      <c r="BO75" s="2">
        <f t="shared" si="65"/>
        <v>0</v>
      </c>
      <c r="BP75" s="2">
        <f t="shared" si="65"/>
        <v>0</v>
      </c>
      <c r="BQ75" s="2">
        <f t="shared" si="65"/>
        <v>0</v>
      </c>
      <c r="BR75" s="2">
        <f t="shared" si="65"/>
        <v>0</v>
      </c>
      <c r="BS75" s="2">
        <f t="shared" si="65"/>
        <v>0</v>
      </c>
      <c r="BT75" s="2">
        <f t="shared" si="65"/>
        <v>0</v>
      </c>
      <c r="BU75" s="2">
        <f t="shared" si="65"/>
        <v>0</v>
      </c>
      <c r="BV75" s="2">
        <f t="shared" si="65"/>
        <v>0</v>
      </c>
      <c r="BW75" s="2">
        <f t="shared" si="65"/>
        <v>0</v>
      </c>
      <c r="BX75" s="2">
        <f t="shared" si="65"/>
        <v>0</v>
      </c>
      <c r="BY75" s="2">
        <f t="shared" si="65"/>
        <v>1483616.69</v>
      </c>
      <c r="BZ75" s="2">
        <f t="shared" si="65"/>
        <v>0</v>
      </c>
      <c r="CA75" s="2">
        <f t="shared" ref="CA75:DF75" si="66">CA83</f>
        <v>1483616.69</v>
      </c>
      <c r="CB75" s="2">
        <f t="shared" si="66"/>
        <v>0</v>
      </c>
      <c r="CC75" s="2">
        <f t="shared" si="66"/>
        <v>0</v>
      </c>
      <c r="CD75" s="2">
        <f t="shared" si="66"/>
        <v>0</v>
      </c>
      <c r="CE75" s="2">
        <f t="shared" si="66"/>
        <v>1483616.69</v>
      </c>
      <c r="CF75" s="2">
        <f t="shared" si="66"/>
        <v>0</v>
      </c>
      <c r="CG75" s="2">
        <f t="shared" si="66"/>
        <v>0</v>
      </c>
      <c r="CH75" s="2">
        <f t="shared" si="66"/>
        <v>0</v>
      </c>
      <c r="CI75" s="2">
        <f t="shared" si="66"/>
        <v>1483616.69</v>
      </c>
      <c r="CJ75" s="2">
        <f t="shared" si="66"/>
        <v>0</v>
      </c>
      <c r="CK75" s="2">
        <f t="shared" si="66"/>
        <v>0</v>
      </c>
      <c r="CL75" s="2">
        <f t="shared" si="66"/>
        <v>0</v>
      </c>
      <c r="CM75" s="2">
        <f t="shared" si="66"/>
        <v>0</v>
      </c>
      <c r="CN75" s="2">
        <f t="shared" si="66"/>
        <v>0</v>
      </c>
      <c r="CO75" s="2">
        <f t="shared" si="66"/>
        <v>0</v>
      </c>
      <c r="CP75" s="2">
        <f t="shared" si="66"/>
        <v>0</v>
      </c>
      <c r="CQ75" s="2">
        <f t="shared" si="66"/>
        <v>0</v>
      </c>
      <c r="CR75" s="2">
        <f t="shared" si="66"/>
        <v>0</v>
      </c>
      <c r="CS75" s="2">
        <f t="shared" si="66"/>
        <v>0</v>
      </c>
      <c r="CT75" s="2">
        <f t="shared" si="66"/>
        <v>0</v>
      </c>
      <c r="CU75" s="2">
        <f t="shared" si="66"/>
        <v>0</v>
      </c>
      <c r="CV75" s="2">
        <f t="shared" si="66"/>
        <v>0</v>
      </c>
      <c r="CW75" s="2">
        <f t="shared" si="66"/>
        <v>0</v>
      </c>
      <c r="CX75" s="2">
        <f t="shared" si="66"/>
        <v>0</v>
      </c>
      <c r="CY75" s="2">
        <f t="shared" si="66"/>
        <v>0</v>
      </c>
      <c r="CZ75" s="2">
        <f t="shared" si="66"/>
        <v>0</v>
      </c>
      <c r="DA75" s="2">
        <f t="shared" si="66"/>
        <v>0</v>
      </c>
      <c r="DB75" s="2">
        <f t="shared" si="66"/>
        <v>0</v>
      </c>
      <c r="DC75" s="2">
        <f t="shared" si="66"/>
        <v>0</v>
      </c>
      <c r="DD75" s="2">
        <f t="shared" si="66"/>
        <v>0</v>
      </c>
      <c r="DE75" s="2">
        <f t="shared" si="66"/>
        <v>0</v>
      </c>
      <c r="DF75" s="2">
        <f t="shared" si="66"/>
        <v>0</v>
      </c>
      <c r="DG75" s="3">
        <f t="shared" ref="DG75:EL75" si="67">DG83</f>
        <v>0</v>
      </c>
      <c r="DH75" s="3">
        <f t="shared" si="67"/>
        <v>0</v>
      </c>
      <c r="DI75" s="3">
        <f t="shared" si="67"/>
        <v>0</v>
      </c>
      <c r="DJ75" s="3">
        <f t="shared" si="67"/>
        <v>0</v>
      </c>
      <c r="DK75" s="3">
        <f t="shared" si="67"/>
        <v>0</v>
      </c>
      <c r="DL75" s="3">
        <f t="shared" si="67"/>
        <v>0</v>
      </c>
      <c r="DM75" s="3">
        <f t="shared" si="67"/>
        <v>0</v>
      </c>
      <c r="DN75" s="3">
        <f t="shared" si="67"/>
        <v>0</v>
      </c>
      <c r="DO75" s="3">
        <f t="shared" si="67"/>
        <v>0</v>
      </c>
      <c r="DP75" s="3">
        <f t="shared" si="67"/>
        <v>0</v>
      </c>
      <c r="DQ75" s="3">
        <f t="shared" si="67"/>
        <v>0</v>
      </c>
      <c r="DR75" s="3">
        <f t="shared" si="67"/>
        <v>0</v>
      </c>
      <c r="DS75" s="3">
        <f t="shared" si="67"/>
        <v>0</v>
      </c>
      <c r="DT75" s="3">
        <f t="shared" si="67"/>
        <v>0</v>
      </c>
      <c r="DU75" s="3">
        <f t="shared" si="67"/>
        <v>0</v>
      </c>
      <c r="DV75" s="3">
        <f t="shared" si="67"/>
        <v>0</v>
      </c>
      <c r="DW75" s="3">
        <f t="shared" si="67"/>
        <v>0</v>
      </c>
      <c r="DX75" s="3">
        <f t="shared" si="67"/>
        <v>0</v>
      </c>
      <c r="DY75" s="3">
        <f t="shared" si="67"/>
        <v>0</v>
      </c>
      <c r="DZ75" s="3">
        <f t="shared" si="67"/>
        <v>0</v>
      </c>
      <c r="EA75" s="3">
        <f t="shared" si="67"/>
        <v>0</v>
      </c>
      <c r="EB75" s="3">
        <f t="shared" si="67"/>
        <v>0</v>
      </c>
      <c r="EC75" s="3">
        <f t="shared" si="67"/>
        <v>0</v>
      </c>
      <c r="ED75" s="3">
        <f t="shared" si="67"/>
        <v>0</v>
      </c>
      <c r="EE75" s="3">
        <f t="shared" si="67"/>
        <v>0</v>
      </c>
      <c r="EF75" s="3">
        <f t="shared" si="67"/>
        <v>0</v>
      </c>
      <c r="EG75" s="3">
        <f t="shared" si="67"/>
        <v>0</v>
      </c>
      <c r="EH75" s="3">
        <f t="shared" si="67"/>
        <v>0</v>
      </c>
      <c r="EI75" s="3">
        <f t="shared" si="67"/>
        <v>0</v>
      </c>
      <c r="EJ75" s="3">
        <f t="shared" si="67"/>
        <v>0</v>
      </c>
      <c r="EK75" s="3">
        <f t="shared" si="67"/>
        <v>0</v>
      </c>
      <c r="EL75" s="3">
        <f t="shared" si="67"/>
        <v>0</v>
      </c>
      <c r="EM75" s="3">
        <f t="shared" ref="EM75:FR75" si="68">EM83</f>
        <v>0</v>
      </c>
      <c r="EN75" s="3">
        <f t="shared" si="68"/>
        <v>0</v>
      </c>
      <c r="EO75" s="3">
        <f t="shared" si="68"/>
        <v>0</v>
      </c>
      <c r="EP75" s="3">
        <f t="shared" si="68"/>
        <v>0</v>
      </c>
      <c r="EQ75" s="3">
        <f t="shared" si="68"/>
        <v>0</v>
      </c>
      <c r="ER75" s="3">
        <f t="shared" si="68"/>
        <v>0</v>
      </c>
      <c r="ES75" s="3">
        <f t="shared" si="68"/>
        <v>0</v>
      </c>
      <c r="ET75" s="3">
        <f t="shared" si="68"/>
        <v>0</v>
      </c>
      <c r="EU75" s="3">
        <f t="shared" si="68"/>
        <v>0</v>
      </c>
      <c r="EV75" s="3">
        <f t="shared" si="68"/>
        <v>0</v>
      </c>
      <c r="EW75" s="3">
        <f t="shared" si="68"/>
        <v>0</v>
      </c>
      <c r="EX75" s="3">
        <f t="shared" si="68"/>
        <v>0</v>
      </c>
      <c r="EY75" s="3">
        <f t="shared" si="68"/>
        <v>0</v>
      </c>
      <c r="EZ75" s="3">
        <f t="shared" si="68"/>
        <v>0</v>
      </c>
      <c r="FA75" s="3">
        <f t="shared" si="68"/>
        <v>0</v>
      </c>
      <c r="FB75" s="3">
        <f t="shared" si="68"/>
        <v>0</v>
      </c>
      <c r="FC75" s="3">
        <f t="shared" si="68"/>
        <v>0</v>
      </c>
      <c r="FD75" s="3">
        <f t="shared" si="68"/>
        <v>0</v>
      </c>
      <c r="FE75" s="3">
        <f t="shared" si="68"/>
        <v>0</v>
      </c>
      <c r="FF75" s="3">
        <f t="shared" si="68"/>
        <v>0</v>
      </c>
      <c r="FG75" s="3">
        <f t="shared" si="68"/>
        <v>0</v>
      </c>
      <c r="FH75" s="3">
        <f t="shared" si="68"/>
        <v>0</v>
      </c>
      <c r="FI75" s="3">
        <f t="shared" si="68"/>
        <v>0</v>
      </c>
      <c r="FJ75" s="3">
        <f t="shared" si="68"/>
        <v>0</v>
      </c>
      <c r="FK75" s="3">
        <f t="shared" si="68"/>
        <v>0</v>
      </c>
      <c r="FL75" s="3">
        <f t="shared" si="68"/>
        <v>0</v>
      </c>
      <c r="FM75" s="3">
        <f t="shared" si="68"/>
        <v>0</v>
      </c>
      <c r="FN75" s="3">
        <f t="shared" si="68"/>
        <v>0</v>
      </c>
      <c r="FO75" s="3">
        <f t="shared" si="68"/>
        <v>0</v>
      </c>
      <c r="FP75" s="3">
        <f t="shared" si="68"/>
        <v>0</v>
      </c>
      <c r="FQ75" s="3">
        <f t="shared" si="68"/>
        <v>0</v>
      </c>
      <c r="FR75" s="3">
        <f t="shared" si="68"/>
        <v>0</v>
      </c>
      <c r="FS75" s="3">
        <f t="shared" ref="FS75:GX75" si="69">FS83</f>
        <v>0</v>
      </c>
      <c r="FT75" s="3">
        <f t="shared" si="69"/>
        <v>0</v>
      </c>
      <c r="FU75" s="3">
        <f t="shared" si="69"/>
        <v>0</v>
      </c>
      <c r="FV75" s="3">
        <f t="shared" si="69"/>
        <v>0</v>
      </c>
      <c r="FW75" s="3">
        <f t="shared" si="69"/>
        <v>0</v>
      </c>
      <c r="FX75" s="3">
        <f t="shared" si="69"/>
        <v>0</v>
      </c>
      <c r="FY75" s="3">
        <f t="shared" si="69"/>
        <v>0</v>
      </c>
      <c r="FZ75" s="3">
        <f t="shared" si="69"/>
        <v>0</v>
      </c>
      <c r="GA75" s="3">
        <f t="shared" si="69"/>
        <v>0</v>
      </c>
      <c r="GB75" s="3">
        <f t="shared" si="69"/>
        <v>0</v>
      </c>
      <c r="GC75" s="3">
        <f t="shared" si="69"/>
        <v>0</v>
      </c>
      <c r="GD75" s="3">
        <f t="shared" si="69"/>
        <v>0</v>
      </c>
      <c r="GE75" s="3">
        <f t="shared" si="69"/>
        <v>0</v>
      </c>
      <c r="GF75" s="3">
        <f t="shared" si="69"/>
        <v>0</v>
      </c>
      <c r="GG75" s="3">
        <f t="shared" si="69"/>
        <v>0</v>
      </c>
      <c r="GH75" s="3">
        <f t="shared" si="69"/>
        <v>0</v>
      </c>
      <c r="GI75" s="3">
        <f t="shared" si="69"/>
        <v>0</v>
      </c>
      <c r="GJ75" s="3">
        <f t="shared" si="69"/>
        <v>0</v>
      </c>
      <c r="GK75" s="3">
        <f t="shared" si="69"/>
        <v>0</v>
      </c>
      <c r="GL75" s="3">
        <f t="shared" si="69"/>
        <v>0</v>
      </c>
      <c r="GM75" s="3">
        <f t="shared" si="69"/>
        <v>0</v>
      </c>
      <c r="GN75" s="3">
        <f t="shared" si="69"/>
        <v>0</v>
      </c>
      <c r="GO75" s="3">
        <f t="shared" si="69"/>
        <v>0</v>
      </c>
      <c r="GP75" s="3">
        <f t="shared" si="69"/>
        <v>0</v>
      </c>
      <c r="GQ75" s="3">
        <f t="shared" si="69"/>
        <v>0</v>
      </c>
      <c r="GR75" s="3">
        <f t="shared" si="69"/>
        <v>0</v>
      </c>
      <c r="GS75" s="3">
        <f t="shared" si="69"/>
        <v>0</v>
      </c>
      <c r="GT75" s="3">
        <f t="shared" si="69"/>
        <v>0</v>
      </c>
      <c r="GU75" s="3">
        <f t="shared" si="69"/>
        <v>0</v>
      </c>
      <c r="GV75" s="3">
        <f t="shared" si="69"/>
        <v>0</v>
      </c>
      <c r="GW75" s="3">
        <f t="shared" si="69"/>
        <v>0</v>
      </c>
      <c r="GX75" s="3">
        <f t="shared" si="69"/>
        <v>0</v>
      </c>
    </row>
    <row r="77" spans="1:245" x14ac:dyDescent="0.2">
      <c r="A77">
        <v>17</v>
      </c>
      <c r="B77">
        <v>1</v>
      </c>
      <c r="E77" t="s">
        <v>143</v>
      </c>
      <c r="F77" t="s">
        <v>144</v>
      </c>
      <c r="G77" t="s">
        <v>145</v>
      </c>
      <c r="H77" t="s">
        <v>146</v>
      </c>
      <c r="I77">
        <v>1</v>
      </c>
      <c r="J77">
        <v>0</v>
      </c>
      <c r="K77">
        <v>1</v>
      </c>
      <c r="O77">
        <f>ROUND(CP77,2)</f>
        <v>1483616.69</v>
      </c>
      <c r="P77">
        <f>ROUND((ROUND((AC77*AW77*I77),2)*BC77),2)</f>
        <v>1483616.69</v>
      </c>
      <c r="Q77">
        <f>(ROUND((ROUND(((ET77)*AV77*I77),2)*BB77),2)+ROUND((ROUND(((AE77-(EU77))*AV77*I77),2)*BS77),2))</f>
        <v>0</v>
      </c>
      <c r="R77">
        <f>ROUND((ROUND((AE77*AV77*I77),2)*BS77),2)</f>
        <v>0</v>
      </c>
      <c r="S77">
        <f>ROUND((ROUND((AF77*AV77*I77),2)*BA77),2)</f>
        <v>0</v>
      </c>
      <c r="T77">
        <f>ROUND(CU77*I77,2)</f>
        <v>0</v>
      </c>
      <c r="U77">
        <f>CV77*I77</f>
        <v>0</v>
      </c>
      <c r="V77">
        <f>CW77*I77</f>
        <v>0</v>
      </c>
      <c r="W77">
        <f>ROUND(CX77*I77,2)</f>
        <v>0</v>
      </c>
      <c r="X77">
        <f t="shared" ref="X77:Y81" si="70">ROUND(CY77,2)</f>
        <v>0</v>
      </c>
      <c r="Y77">
        <f t="shared" si="70"/>
        <v>0</v>
      </c>
      <c r="AA77">
        <v>109172526</v>
      </c>
      <c r="AB77">
        <f>ROUND((AC77+AD77+AF77),6)</f>
        <v>288641.38</v>
      </c>
      <c r="AC77">
        <f>ROUND((ES77),6)</f>
        <v>288641.38</v>
      </c>
      <c r="AD77">
        <f>ROUND((((ET77)-(EU77))+AE77),6)</f>
        <v>0</v>
      </c>
      <c r="AE77">
        <f t="shared" ref="AE77:AF81" si="71">ROUND((EU77),6)</f>
        <v>0</v>
      </c>
      <c r="AF77">
        <f t="shared" si="71"/>
        <v>0</v>
      </c>
      <c r="AG77">
        <f>ROUND((AP77),6)</f>
        <v>0</v>
      </c>
      <c r="AH77">
        <f t="shared" ref="AH77:AI81" si="72">(EW77)</f>
        <v>0</v>
      </c>
      <c r="AI77">
        <f t="shared" si="72"/>
        <v>0</v>
      </c>
      <c r="AJ77">
        <f>(AS77)</f>
        <v>0</v>
      </c>
      <c r="AK77">
        <v>288641.38</v>
      </c>
      <c r="AL77">
        <v>288641.38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5.14</v>
      </c>
      <c r="BD77" t="s">
        <v>3</v>
      </c>
      <c r="BE77" t="s">
        <v>3</v>
      </c>
      <c r="BF77" t="s">
        <v>3</v>
      </c>
      <c r="BG77" t="s">
        <v>3</v>
      </c>
      <c r="BH77">
        <v>3</v>
      </c>
      <c r="BI77">
        <v>3</v>
      </c>
      <c r="BJ77" t="s">
        <v>3</v>
      </c>
      <c r="BM77">
        <v>746</v>
      </c>
      <c r="BN77">
        <v>0</v>
      </c>
      <c r="BO77" t="s">
        <v>3</v>
      </c>
      <c r="BP77">
        <v>0</v>
      </c>
      <c r="BQ77">
        <v>130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0</v>
      </c>
      <c r="CA77">
        <v>0</v>
      </c>
      <c r="CB77" t="s">
        <v>3</v>
      </c>
      <c r="CE77">
        <v>30</v>
      </c>
      <c r="CF77">
        <v>0</v>
      </c>
      <c r="CG77">
        <v>0</v>
      </c>
      <c r="CM77">
        <v>0</v>
      </c>
      <c r="CN77" t="s">
        <v>3</v>
      </c>
      <c r="CO77">
        <v>0</v>
      </c>
      <c r="CP77">
        <f>(P77+Q77+S77)</f>
        <v>1483616.69</v>
      </c>
      <c r="CQ77">
        <f>ROUND((ROUND((AC77*AW77*1),2)*BC77),2)</f>
        <v>1483616.69</v>
      </c>
      <c r="CR77">
        <f>(ROUND((ROUND(((ET77)*AV77*1),2)*BB77),2)+ROUND((ROUND(((AE77-(EU77))*AV77*1),2)*BS77),2))</f>
        <v>0</v>
      </c>
      <c r="CS77">
        <f>ROUND((ROUND((AE77*AV77*1),2)*BS77),2)</f>
        <v>0</v>
      </c>
      <c r="CT77">
        <f>ROUND((ROUND((AF77*AV77*1),2)*BA77),2)</f>
        <v>0</v>
      </c>
      <c r="CU77">
        <f>AG77</f>
        <v>0</v>
      </c>
      <c r="CV77">
        <f>(AH77*AV77)</f>
        <v>0</v>
      </c>
      <c r="CW77">
        <f t="shared" ref="CW77:CX81" si="73">AI77</f>
        <v>0</v>
      </c>
      <c r="CX77">
        <f t="shared" si="73"/>
        <v>0</v>
      </c>
      <c r="CY77">
        <f>S77*(BZ77/100)</f>
        <v>0</v>
      </c>
      <c r="CZ77">
        <f>S77*(CA77/100)</f>
        <v>0</v>
      </c>
      <c r="DC77" t="s">
        <v>3</v>
      </c>
      <c r="DD77" t="s">
        <v>3</v>
      </c>
      <c r="DE77" t="s">
        <v>3</v>
      </c>
      <c r="DF77" t="s">
        <v>3</v>
      </c>
      <c r="DG77" t="s">
        <v>3</v>
      </c>
      <c r="DH77" t="s">
        <v>3</v>
      </c>
      <c r="DI77" t="s">
        <v>3</v>
      </c>
      <c r="DJ77" t="s">
        <v>3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1013</v>
      </c>
      <c r="DV77" t="s">
        <v>146</v>
      </c>
      <c r="DW77" t="s">
        <v>146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107205026</v>
      </c>
      <c r="EF77">
        <v>130</v>
      </c>
      <c r="EG77" t="s">
        <v>147</v>
      </c>
      <c r="EH77">
        <v>0</v>
      </c>
      <c r="EI77" t="s">
        <v>3</v>
      </c>
      <c r="EJ77">
        <v>3</v>
      </c>
      <c r="EK77">
        <v>746</v>
      </c>
      <c r="EL77" t="s">
        <v>148</v>
      </c>
      <c r="EM77" t="s">
        <v>149</v>
      </c>
      <c r="EO77" t="s">
        <v>3</v>
      </c>
      <c r="EQ77">
        <v>0</v>
      </c>
      <c r="ER77">
        <v>288641.38</v>
      </c>
      <c r="ES77">
        <v>288641.38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5</v>
      </c>
      <c r="FC77">
        <v>1</v>
      </c>
      <c r="FD77">
        <v>18</v>
      </c>
      <c r="FF77">
        <v>1780340.06</v>
      </c>
      <c r="FQ77">
        <v>0</v>
      </c>
      <c r="FR77">
        <f>ROUND(IF(AND(BH77=3,BI77=3),P77,0),2)</f>
        <v>1483616.69</v>
      </c>
      <c r="FS77">
        <v>0</v>
      </c>
      <c r="FX77">
        <v>0</v>
      </c>
      <c r="FY77">
        <v>0</v>
      </c>
      <c r="GA77" t="s">
        <v>150</v>
      </c>
      <c r="GD77">
        <v>0</v>
      </c>
      <c r="GF77">
        <v>-1509742132</v>
      </c>
      <c r="GG77">
        <v>2</v>
      </c>
      <c r="GH77">
        <v>3</v>
      </c>
      <c r="GI77">
        <v>5</v>
      </c>
      <c r="GJ77">
        <v>0</v>
      </c>
      <c r="GK77">
        <f>ROUND(R77*(R12)/100,2)</f>
        <v>0</v>
      </c>
      <c r="GL77">
        <f>ROUND(IF(AND(BH77=3,BI77=3,FS77&lt;&gt;0),P77,0),2)</f>
        <v>0</v>
      </c>
      <c r="GM77">
        <f>ROUND(O77+X77+Y77+GK77,2)+GX77</f>
        <v>1483616.69</v>
      </c>
      <c r="GN77">
        <f>IF(OR(BI77=0,BI77=1),ROUND(O77+X77+Y77+GK77,2),0)</f>
        <v>0</v>
      </c>
      <c r="GO77">
        <f>IF(BI77=2,ROUND(O77+X77+Y77+GK77,2),0)</f>
        <v>0</v>
      </c>
      <c r="GP77">
        <f>IF(BI77=4,ROUND(O77+X77+Y77+GK77,2)+GX77,0)</f>
        <v>0</v>
      </c>
      <c r="GR77">
        <v>1</v>
      </c>
      <c r="GS77">
        <v>1</v>
      </c>
      <c r="GT77">
        <v>0</v>
      </c>
      <c r="GU77" t="s">
        <v>3</v>
      </c>
      <c r="GV77">
        <f>ROUND((GT77),6)</f>
        <v>0</v>
      </c>
      <c r="GW77">
        <v>1</v>
      </c>
      <c r="GX77">
        <f>ROUND(HC77*I77,2)</f>
        <v>0</v>
      </c>
      <c r="HA77">
        <v>0</v>
      </c>
      <c r="HB77">
        <v>0</v>
      </c>
      <c r="HC77">
        <f>GV77*GW77</f>
        <v>0</v>
      </c>
      <c r="HE77" t="s">
        <v>151</v>
      </c>
      <c r="HF77" t="s">
        <v>151</v>
      </c>
      <c r="HM77" t="s">
        <v>3</v>
      </c>
      <c r="HN77" t="s">
        <v>3</v>
      </c>
      <c r="HO77" t="s">
        <v>3</v>
      </c>
      <c r="HP77" t="s">
        <v>3</v>
      </c>
      <c r="HQ77" t="s">
        <v>3</v>
      </c>
      <c r="IK77">
        <v>0</v>
      </c>
    </row>
    <row r="78" spans="1:245" x14ac:dyDescent="0.2">
      <c r="A78">
        <v>17</v>
      </c>
      <c r="B78">
        <v>1</v>
      </c>
      <c r="E78" t="s">
        <v>152</v>
      </c>
      <c r="F78" t="s">
        <v>144</v>
      </c>
      <c r="G78" t="s">
        <v>153</v>
      </c>
      <c r="H78" t="s">
        <v>146</v>
      </c>
      <c r="I78">
        <v>1</v>
      </c>
      <c r="J78">
        <v>0</v>
      </c>
      <c r="K78">
        <v>1</v>
      </c>
      <c r="O78">
        <f>ROUND(CP78,2)</f>
        <v>0</v>
      </c>
      <c r="P78">
        <f>ROUND((ROUND((AC78*AW78*I78),2)*BC78),2)</f>
        <v>0</v>
      </c>
      <c r="Q78">
        <f>(ROUND((ROUND(((ET78)*AV78*I78),2)*BB78),2)+ROUND((ROUND(((AE78-(EU78))*AV78*I78),2)*BS78),2))</f>
        <v>0</v>
      </c>
      <c r="R78">
        <f>ROUND((ROUND((AE78*AV78*I78),2)*BS78),2)</f>
        <v>0</v>
      </c>
      <c r="S78">
        <f>ROUND((ROUND((AF78*AV78*I78),2)*BA78),2)</f>
        <v>0</v>
      </c>
      <c r="T78">
        <f>ROUND(CU78*I78,2)</f>
        <v>0</v>
      </c>
      <c r="U78">
        <f>CV78*I78</f>
        <v>0</v>
      </c>
      <c r="V78">
        <f>CW78*I78</f>
        <v>0</v>
      </c>
      <c r="W78">
        <f>ROUND(CX78*I78,2)</f>
        <v>0</v>
      </c>
      <c r="X78">
        <f t="shared" si="70"/>
        <v>0</v>
      </c>
      <c r="Y78">
        <f t="shared" si="70"/>
        <v>0</v>
      </c>
      <c r="AA78">
        <v>109172526</v>
      </c>
      <c r="AB78">
        <f>ROUND((AC78+AD78+AF78),6)</f>
        <v>0</v>
      </c>
      <c r="AC78">
        <f>ROUND((ES78),6)</f>
        <v>0</v>
      </c>
      <c r="AD78">
        <f>ROUND((((ET78)-(EU78))+AE78),6)</f>
        <v>0</v>
      </c>
      <c r="AE78">
        <f t="shared" si="71"/>
        <v>0</v>
      </c>
      <c r="AF78">
        <f t="shared" si="71"/>
        <v>0</v>
      </c>
      <c r="AG78">
        <f>ROUND((AP78),6)</f>
        <v>0</v>
      </c>
      <c r="AH78">
        <f t="shared" si="72"/>
        <v>0</v>
      </c>
      <c r="AI78">
        <f t="shared" si="72"/>
        <v>0</v>
      </c>
      <c r="AJ78">
        <f>(AS78)</f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5.14</v>
      </c>
      <c r="BD78" t="s">
        <v>3</v>
      </c>
      <c r="BE78" t="s">
        <v>3</v>
      </c>
      <c r="BF78" t="s">
        <v>3</v>
      </c>
      <c r="BG78" t="s">
        <v>3</v>
      </c>
      <c r="BH78">
        <v>3</v>
      </c>
      <c r="BI78">
        <v>3</v>
      </c>
      <c r="BJ78" t="s">
        <v>3</v>
      </c>
      <c r="BM78">
        <v>746</v>
      </c>
      <c r="BN78">
        <v>0</v>
      </c>
      <c r="BO78" t="s">
        <v>3</v>
      </c>
      <c r="BP78">
        <v>0</v>
      </c>
      <c r="BQ78">
        <v>130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0</v>
      </c>
      <c r="CA78">
        <v>0</v>
      </c>
      <c r="CB78" t="s">
        <v>3</v>
      </c>
      <c r="CE78">
        <v>30</v>
      </c>
      <c r="CF78">
        <v>0</v>
      </c>
      <c r="CG78">
        <v>0</v>
      </c>
      <c r="CM78">
        <v>0</v>
      </c>
      <c r="CN78" t="s">
        <v>3</v>
      </c>
      <c r="CO78">
        <v>0</v>
      </c>
      <c r="CP78">
        <f>(P78+Q78+S78)</f>
        <v>0</v>
      </c>
      <c r="CQ78">
        <f>ROUND((ROUND((AC78*AW78*1),2)*BC78),2)</f>
        <v>0</v>
      </c>
      <c r="CR78">
        <f>(ROUND((ROUND(((ET78)*AV78*1),2)*BB78),2)+ROUND((ROUND(((AE78-(EU78))*AV78*1),2)*BS78),2))</f>
        <v>0</v>
      </c>
      <c r="CS78">
        <f>ROUND((ROUND((AE78*AV78*1),2)*BS78),2)</f>
        <v>0</v>
      </c>
      <c r="CT78">
        <f>ROUND((ROUND((AF78*AV78*1),2)*BA78),2)</f>
        <v>0</v>
      </c>
      <c r="CU78">
        <f>AG78</f>
        <v>0</v>
      </c>
      <c r="CV78">
        <f>(AH78*AV78)</f>
        <v>0</v>
      </c>
      <c r="CW78">
        <f t="shared" si="73"/>
        <v>0</v>
      </c>
      <c r="CX78">
        <f t="shared" si="73"/>
        <v>0</v>
      </c>
      <c r="CY78">
        <f>S78*(BZ78/100)</f>
        <v>0</v>
      </c>
      <c r="CZ78">
        <f>S78*(CA78/100)</f>
        <v>0</v>
      </c>
      <c r="DC78" t="s">
        <v>3</v>
      </c>
      <c r="DD78" t="s">
        <v>3</v>
      </c>
      <c r="DE78" t="s">
        <v>3</v>
      </c>
      <c r="DF78" t="s">
        <v>3</v>
      </c>
      <c r="DG78" t="s">
        <v>3</v>
      </c>
      <c r="DH78" t="s">
        <v>3</v>
      </c>
      <c r="DI78" t="s">
        <v>3</v>
      </c>
      <c r="DJ78" t="s">
        <v>3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146</v>
      </c>
      <c r="DW78" t="s">
        <v>146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107205026</v>
      </c>
      <c r="EF78">
        <v>130</v>
      </c>
      <c r="EG78" t="s">
        <v>147</v>
      </c>
      <c r="EH78">
        <v>0</v>
      </c>
      <c r="EI78" t="s">
        <v>3</v>
      </c>
      <c r="EJ78">
        <v>3</v>
      </c>
      <c r="EK78">
        <v>746</v>
      </c>
      <c r="EL78" t="s">
        <v>148</v>
      </c>
      <c r="EM78" t="s">
        <v>149</v>
      </c>
      <c r="EO78" t="s">
        <v>3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FQ78">
        <v>0</v>
      </c>
      <c r="FR78">
        <f>ROUND(IF(AND(BH78=3,BI78=3),P78,0),2)</f>
        <v>0</v>
      </c>
      <c r="FS78">
        <v>0</v>
      </c>
      <c r="FX78">
        <v>0</v>
      </c>
      <c r="FY78">
        <v>0</v>
      </c>
      <c r="GA78" t="s">
        <v>154</v>
      </c>
      <c r="GD78">
        <v>0</v>
      </c>
      <c r="GF78">
        <v>849248323</v>
      </c>
      <c r="GG78">
        <v>2</v>
      </c>
      <c r="GH78">
        <v>0</v>
      </c>
      <c r="GI78">
        <v>5</v>
      </c>
      <c r="GJ78">
        <v>0</v>
      </c>
      <c r="GK78">
        <f>ROUND(R78*(R12)/100,2)</f>
        <v>0</v>
      </c>
      <c r="GL78">
        <f>ROUND(IF(AND(BH78=3,BI78=3,FS78&lt;&gt;0),P78,0),2)</f>
        <v>0</v>
      </c>
      <c r="GM78">
        <f>ROUND(O78+X78+Y78+GK78,2)+GX78</f>
        <v>0</v>
      </c>
      <c r="GN78">
        <f>IF(OR(BI78=0,BI78=1),ROUND(O78+X78+Y78+GK78,2),0)</f>
        <v>0</v>
      </c>
      <c r="GO78">
        <f>IF(BI78=2,ROUND(O78+X78+Y78+GK78,2),0)</f>
        <v>0</v>
      </c>
      <c r="GP78">
        <f>IF(BI78=4,ROUND(O78+X78+Y78+GK78,2)+GX78,0)</f>
        <v>0</v>
      </c>
      <c r="GR78">
        <v>0</v>
      </c>
      <c r="GS78">
        <v>4</v>
      </c>
      <c r="GT78">
        <v>0</v>
      </c>
      <c r="GU78" t="s">
        <v>3</v>
      </c>
      <c r="GV78">
        <f>ROUND((GT78),6)</f>
        <v>0</v>
      </c>
      <c r="GW78">
        <v>1</v>
      </c>
      <c r="GX78">
        <f>ROUND(HC78*I78,2)</f>
        <v>0</v>
      </c>
      <c r="HA78">
        <v>0</v>
      </c>
      <c r="HB78">
        <v>0</v>
      </c>
      <c r="HC78">
        <f>GV78*GW78</f>
        <v>0</v>
      </c>
      <c r="HE78" t="s">
        <v>3</v>
      </c>
      <c r="HF78" t="s">
        <v>3</v>
      </c>
      <c r="HM78" t="s">
        <v>3</v>
      </c>
      <c r="HN78" t="s">
        <v>3</v>
      </c>
      <c r="HO78" t="s">
        <v>3</v>
      </c>
      <c r="HP78" t="s">
        <v>3</v>
      </c>
      <c r="HQ78" t="s">
        <v>3</v>
      </c>
      <c r="IK78">
        <v>0</v>
      </c>
    </row>
    <row r="79" spans="1:245" x14ac:dyDescent="0.2">
      <c r="A79">
        <v>17</v>
      </c>
      <c r="B79">
        <v>1</v>
      </c>
      <c r="E79" t="s">
        <v>155</v>
      </c>
      <c r="F79" t="s">
        <v>144</v>
      </c>
      <c r="G79" t="s">
        <v>156</v>
      </c>
      <c r="H79" t="s">
        <v>43</v>
      </c>
      <c r="I79">
        <v>1</v>
      </c>
      <c r="J79">
        <v>0</v>
      </c>
      <c r="K79">
        <v>1</v>
      </c>
      <c r="O79">
        <f>ROUND(CP79,2)</f>
        <v>0</v>
      </c>
      <c r="P79">
        <f>ROUND((ROUND((AC79*AW79*I79),2)*BC79),2)</f>
        <v>0</v>
      </c>
      <c r="Q79">
        <f>(ROUND((ROUND(((ET79)*AV79*I79),2)*BB79),2)+ROUND((ROUND(((AE79-(EU79))*AV79*I79),2)*BS79),2))</f>
        <v>0</v>
      </c>
      <c r="R79">
        <f>ROUND((ROUND((AE79*AV79*I79),2)*BS79),2)</f>
        <v>0</v>
      </c>
      <c r="S79">
        <f>ROUND((ROUND((AF79*AV79*I79),2)*BA79),2)</f>
        <v>0</v>
      </c>
      <c r="T79">
        <f>ROUND(CU79*I79,2)</f>
        <v>0</v>
      </c>
      <c r="U79">
        <f>CV79*I79</f>
        <v>0</v>
      </c>
      <c r="V79">
        <f>CW79*I79</f>
        <v>0</v>
      </c>
      <c r="W79">
        <f>ROUND(CX79*I79,2)</f>
        <v>0</v>
      </c>
      <c r="X79">
        <f t="shared" si="70"/>
        <v>0</v>
      </c>
      <c r="Y79">
        <f t="shared" si="70"/>
        <v>0</v>
      </c>
      <c r="AA79">
        <v>109172526</v>
      </c>
      <c r="AB79">
        <f>ROUND((AC79+AD79+AF79),6)</f>
        <v>0</v>
      </c>
      <c r="AC79">
        <f>ROUND((ES79),6)</f>
        <v>0</v>
      </c>
      <c r="AD79">
        <f>ROUND((((ET79)-(EU79))+AE79),6)</f>
        <v>0</v>
      </c>
      <c r="AE79">
        <f t="shared" si="71"/>
        <v>0</v>
      </c>
      <c r="AF79">
        <f t="shared" si="71"/>
        <v>0</v>
      </c>
      <c r="AG79">
        <f>ROUND((AP79),6)</f>
        <v>0</v>
      </c>
      <c r="AH79">
        <f t="shared" si="72"/>
        <v>0</v>
      </c>
      <c r="AI79">
        <f t="shared" si="72"/>
        <v>0</v>
      </c>
      <c r="AJ79">
        <f>(AS79)</f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5.14</v>
      </c>
      <c r="BD79" t="s">
        <v>3</v>
      </c>
      <c r="BE79" t="s">
        <v>3</v>
      </c>
      <c r="BF79" t="s">
        <v>3</v>
      </c>
      <c r="BG79" t="s">
        <v>3</v>
      </c>
      <c r="BH79">
        <v>3</v>
      </c>
      <c r="BI79">
        <v>3</v>
      </c>
      <c r="BJ79" t="s">
        <v>3</v>
      </c>
      <c r="BM79">
        <v>746</v>
      </c>
      <c r="BN79">
        <v>0</v>
      </c>
      <c r="BO79" t="s">
        <v>3</v>
      </c>
      <c r="BP79">
        <v>0</v>
      </c>
      <c r="BQ79">
        <v>130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0</v>
      </c>
      <c r="CA79">
        <v>0</v>
      </c>
      <c r="CB79" t="s">
        <v>3</v>
      </c>
      <c r="CE79">
        <v>30</v>
      </c>
      <c r="CF79">
        <v>0</v>
      </c>
      <c r="CG79">
        <v>0</v>
      </c>
      <c r="CM79">
        <v>0</v>
      </c>
      <c r="CN79" t="s">
        <v>3</v>
      </c>
      <c r="CO79">
        <v>0</v>
      </c>
      <c r="CP79">
        <f>(P79+Q79+S79)</f>
        <v>0</v>
      </c>
      <c r="CQ79">
        <f>ROUND((ROUND((AC79*AW79*1),2)*BC79),2)</f>
        <v>0</v>
      </c>
      <c r="CR79">
        <f>(ROUND((ROUND(((ET79)*AV79*1),2)*BB79),2)+ROUND((ROUND(((AE79-(EU79))*AV79*1),2)*BS79),2))</f>
        <v>0</v>
      </c>
      <c r="CS79">
        <f>ROUND((ROUND((AE79*AV79*1),2)*BS79),2)</f>
        <v>0</v>
      </c>
      <c r="CT79">
        <f>ROUND((ROUND((AF79*AV79*1),2)*BA79),2)</f>
        <v>0</v>
      </c>
      <c r="CU79">
        <f>AG79</f>
        <v>0</v>
      </c>
      <c r="CV79">
        <f>(AH79*AV79)</f>
        <v>0</v>
      </c>
      <c r="CW79">
        <f t="shared" si="73"/>
        <v>0</v>
      </c>
      <c r="CX79">
        <f t="shared" si="73"/>
        <v>0</v>
      </c>
      <c r="CY79">
        <f>S79*(BZ79/100)</f>
        <v>0</v>
      </c>
      <c r="CZ79">
        <f>S79*(CA79/100)</f>
        <v>0</v>
      </c>
      <c r="DC79" t="s">
        <v>3</v>
      </c>
      <c r="DD79" t="s">
        <v>3</v>
      </c>
      <c r="DE79" t="s">
        <v>3</v>
      </c>
      <c r="DF79" t="s">
        <v>3</v>
      </c>
      <c r="DG79" t="s">
        <v>3</v>
      </c>
      <c r="DH79" t="s">
        <v>3</v>
      </c>
      <c r="DI79" t="s">
        <v>3</v>
      </c>
      <c r="DJ79" t="s">
        <v>3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1010</v>
      </c>
      <c r="DV79" t="s">
        <v>43</v>
      </c>
      <c r="DW79" t="s">
        <v>43</v>
      </c>
      <c r="DX79">
        <v>1</v>
      </c>
      <c r="DZ79" t="s">
        <v>3</v>
      </c>
      <c r="EA79" t="s">
        <v>3</v>
      </c>
      <c r="EB79" t="s">
        <v>3</v>
      </c>
      <c r="EC79" t="s">
        <v>3</v>
      </c>
      <c r="EE79">
        <v>107205026</v>
      </c>
      <c r="EF79">
        <v>130</v>
      </c>
      <c r="EG79" t="s">
        <v>147</v>
      </c>
      <c r="EH79">
        <v>0</v>
      </c>
      <c r="EI79" t="s">
        <v>3</v>
      </c>
      <c r="EJ79">
        <v>3</v>
      </c>
      <c r="EK79">
        <v>746</v>
      </c>
      <c r="EL79" t="s">
        <v>148</v>
      </c>
      <c r="EM79" t="s">
        <v>149</v>
      </c>
      <c r="EO79" t="s">
        <v>3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FQ79">
        <v>0</v>
      </c>
      <c r="FR79">
        <f>ROUND(IF(AND(BH79=3,BI79=3),P79,0),2)</f>
        <v>0</v>
      </c>
      <c r="FS79">
        <v>0</v>
      </c>
      <c r="FX79">
        <v>0</v>
      </c>
      <c r="FY79">
        <v>0</v>
      </c>
      <c r="GA79" t="s">
        <v>154</v>
      </c>
      <c r="GD79">
        <v>0</v>
      </c>
      <c r="GF79">
        <v>1410141270</v>
      </c>
      <c r="GG79">
        <v>2</v>
      </c>
      <c r="GH79">
        <v>0</v>
      </c>
      <c r="GI79">
        <v>5</v>
      </c>
      <c r="GJ79">
        <v>0</v>
      </c>
      <c r="GK79">
        <f>ROUND(R79*(R12)/100,2)</f>
        <v>0</v>
      </c>
      <c r="GL79">
        <f>ROUND(IF(AND(BH79=3,BI79=3,FS79&lt;&gt;0),P79,0),2)</f>
        <v>0</v>
      </c>
      <c r="GM79">
        <f>ROUND(O79+X79+Y79+GK79,2)+GX79</f>
        <v>0</v>
      </c>
      <c r="GN79">
        <f>IF(OR(BI79=0,BI79=1),ROUND(O79+X79+Y79+GK79,2),0)</f>
        <v>0</v>
      </c>
      <c r="GO79">
        <f>IF(BI79=2,ROUND(O79+X79+Y79+GK79,2),0)</f>
        <v>0</v>
      </c>
      <c r="GP79">
        <f>IF(BI79=4,ROUND(O79+X79+Y79+GK79,2)+GX79,0)</f>
        <v>0</v>
      </c>
      <c r="GR79">
        <v>0</v>
      </c>
      <c r="GS79">
        <v>4</v>
      </c>
      <c r="GT79">
        <v>0</v>
      </c>
      <c r="GU79" t="s">
        <v>3</v>
      </c>
      <c r="GV79">
        <f>ROUND((GT79),6)</f>
        <v>0</v>
      </c>
      <c r="GW79">
        <v>1</v>
      </c>
      <c r="GX79">
        <f>ROUND(HC79*I79,2)</f>
        <v>0</v>
      </c>
      <c r="HA79">
        <v>0</v>
      </c>
      <c r="HB79">
        <v>0</v>
      </c>
      <c r="HC79">
        <f>GV79*GW79</f>
        <v>0</v>
      </c>
      <c r="HE79" t="s">
        <v>3</v>
      </c>
      <c r="HF79" t="s">
        <v>3</v>
      </c>
      <c r="HM79" t="s">
        <v>3</v>
      </c>
      <c r="HN79" t="s">
        <v>3</v>
      </c>
      <c r="HO79" t="s">
        <v>3</v>
      </c>
      <c r="HP79" t="s">
        <v>3</v>
      </c>
      <c r="HQ79" t="s">
        <v>3</v>
      </c>
      <c r="IK79">
        <v>0</v>
      </c>
    </row>
    <row r="80" spans="1:245" x14ac:dyDescent="0.2">
      <c r="A80">
        <v>17</v>
      </c>
      <c r="B80">
        <v>1</v>
      </c>
      <c r="E80" t="s">
        <v>157</v>
      </c>
      <c r="F80" t="s">
        <v>144</v>
      </c>
      <c r="G80" t="s">
        <v>158</v>
      </c>
      <c r="H80" t="s">
        <v>43</v>
      </c>
      <c r="I80">
        <v>1</v>
      </c>
      <c r="J80">
        <v>0</v>
      </c>
      <c r="K80">
        <v>1</v>
      </c>
      <c r="O80">
        <f>ROUND(CP80,2)</f>
        <v>0</v>
      </c>
      <c r="P80">
        <f>ROUND((ROUND((AC80*AW80*I80),2)*BC80),2)</f>
        <v>0</v>
      </c>
      <c r="Q80">
        <f>(ROUND((ROUND(((ET80)*AV80*I80),2)*BB80),2)+ROUND((ROUND(((AE80-(EU80))*AV80*I80),2)*BS80),2))</f>
        <v>0</v>
      </c>
      <c r="R80">
        <f>ROUND((ROUND((AE80*AV80*I80),2)*BS80),2)</f>
        <v>0</v>
      </c>
      <c r="S80">
        <f>ROUND((ROUND((AF80*AV80*I80),2)*BA80),2)</f>
        <v>0</v>
      </c>
      <c r="T80">
        <f>ROUND(CU80*I80,2)</f>
        <v>0</v>
      </c>
      <c r="U80">
        <f>CV80*I80</f>
        <v>0</v>
      </c>
      <c r="V80">
        <f>CW80*I80</f>
        <v>0</v>
      </c>
      <c r="W80">
        <f>ROUND(CX80*I80,2)</f>
        <v>0</v>
      </c>
      <c r="X80">
        <f t="shared" si="70"/>
        <v>0</v>
      </c>
      <c r="Y80">
        <f t="shared" si="70"/>
        <v>0</v>
      </c>
      <c r="AA80">
        <v>109172526</v>
      </c>
      <c r="AB80">
        <f>ROUND((AC80+AD80+AF80),6)</f>
        <v>0</v>
      </c>
      <c r="AC80">
        <f>ROUND((ES80),6)</f>
        <v>0</v>
      </c>
      <c r="AD80">
        <f>ROUND((((ET80)-(EU80))+AE80),6)</f>
        <v>0</v>
      </c>
      <c r="AE80">
        <f t="shared" si="71"/>
        <v>0</v>
      </c>
      <c r="AF80">
        <f t="shared" si="71"/>
        <v>0</v>
      </c>
      <c r="AG80">
        <f>ROUND((AP80),6)</f>
        <v>0</v>
      </c>
      <c r="AH80">
        <f t="shared" si="72"/>
        <v>0</v>
      </c>
      <c r="AI80">
        <f t="shared" si="72"/>
        <v>0</v>
      </c>
      <c r="AJ80">
        <f>(AS80)</f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1</v>
      </c>
      <c r="AW80">
        <v>1</v>
      </c>
      <c r="AZ80">
        <v>1</v>
      </c>
      <c r="BA80">
        <v>1</v>
      </c>
      <c r="BB80">
        <v>1</v>
      </c>
      <c r="BC80">
        <v>5.14</v>
      </c>
      <c r="BD80" t="s">
        <v>3</v>
      </c>
      <c r="BE80" t="s">
        <v>3</v>
      </c>
      <c r="BF80" t="s">
        <v>3</v>
      </c>
      <c r="BG80" t="s">
        <v>3</v>
      </c>
      <c r="BH80">
        <v>3</v>
      </c>
      <c r="BI80">
        <v>3</v>
      </c>
      <c r="BJ80" t="s">
        <v>3</v>
      </c>
      <c r="BM80">
        <v>746</v>
      </c>
      <c r="BN80">
        <v>0</v>
      </c>
      <c r="BO80" t="s">
        <v>3</v>
      </c>
      <c r="BP80">
        <v>0</v>
      </c>
      <c r="BQ80">
        <v>130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0</v>
      </c>
      <c r="CA80">
        <v>0</v>
      </c>
      <c r="CB80" t="s">
        <v>3</v>
      </c>
      <c r="CE80">
        <v>30</v>
      </c>
      <c r="CF80">
        <v>0</v>
      </c>
      <c r="CG80">
        <v>0</v>
      </c>
      <c r="CM80">
        <v>0</v>
      </c>
      <c r="CN80" t="s">
        <v>3</v>
      </c>
      <c r="CO80">
        <v>0</v>
      </c>
      <c r="CP80">
        <f>(P80+Q80+S80)</f>
        <v>0</v>
      </c>
      <c r="CQ80">
        <f>ROUND((ROUND((AC80*AW80*1),2)*BC80),2)</f>
        <v>0</v>
      </c>
      <c r="CR80">
        <f>(ROUND((ROUND(((ET80)*AV80*1),2)*BB80),2)+ROUND((ROUND(((AE80-(EU80))*AV80*1),2)*BS80),2))</f>
        <v>0</v>
      </c>
      <c r="CS80">
        <f>ROUND((ROUND((AE80*AV80*1),2)*BS80),2)</f>
        <v>0</v>
      </c>
      <c r="CT80">
        <f>ROUND((ROUND((AF80*AV80*1),2)*BA80),2)</f>
        <v>0</v>
      </c>
      <c r="CU80">
        <f>AG80</f>
        <v>0</v>
      </c>
      <c r="CV80">
        <f>(AH80*AV80)</f>
        <v>0</v>
      </c>
      <c r="CW80">
        <f t="shared" si="73"/>
        <v>0</v>
      </c>
      <c r="CX80">
        <f t="shared" si="73"/>
        <v>0</v>
      </c>
      <c r="CY80">
        <f>S80*(BZ80/100)</f>
        <v>0</v>
      </c>
      <c r="CZ80">
        <f>S80*(CA80/100)</f>
        <v>0</v>
      </c>
      <c r="DC80" t="s">
        <v>3</v>
      </c>
      <c r="DD80" t="s">
        <v>3</v>
      </c>
      <c r="DE80" t="s">
        <v>3</v>
      </c>
      <c r="DF80" t="s">
        <v>3</v>
      </c>
      <c r="DG80" t="s">
        <v>3</v>
      </c>
      <c r="DH80" t="s">
        <v>3</v>
      </c>
      <c r="DI80" t="s">
        <v>3</v>
      </c>
      <c r="DJ80" t="s">
        <v>3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1010</v>
      </c>
      <c r="DV80" t="s">
        <v>43</v>
      </c>
      <c r="DW80" t="s">
        <v>43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107205026</v>
      </c>
      <c r="EF80">
        <v>130</v>
      </c>
      <c r="EG80" t="s">
        <v>147</v>
      </c>
      <c r="EH80">
        <v>0</v>
      </c>
      <c r="EI80" t="s">
        <v>3</v>
      </c>
      <c r="EJ80">
        <v>3</v>
      </c>
      <c r="EK80">
        <v>746</v>
      </c>
      <c r="EL80" t="s">
        <v>148</v>
      </c>
      <c r="EM80" t="s">
        <v>149</v>
      </c>
      <c r="EO80" t="s">
        <v>3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FQ80">
        <v>0</v>
      </c>
      <c r="FR80">
        <f>ROUND(IF(AND(BH80=3,BI80=3),P80,0),2)</f>
        <v>0</v>
      </c>
      <c r="FS80">
        <v>0</v>
      </c>
      <c r="FX80">
        <v>0</v>
      </c>
      <c r="FY80">
        <v>0</v>
      </c>
      <c r="GA80" t="s">
        <v>154</v>
      </c>
      <c r="GD80">
        <v>0</v>
      </c>
      <c r="GF80">
        <v>-454858207</v>
      </c>
      <c r="GG80">
        <v>2</v>
      </c>
      <c r="GH80">
        <v>0</v>
      </c>
      <c r="GI80">
        <v>5</v>
      </c>
      <c r="GJ80">
        <v>0</v>
      </c>
      <c r="GK80">
        <f>ROUND(R80*(R12)/100,2)</f>
        <v>0</v>
      </c>
      <c r="GL80">
        <f>ROUND(IF(AND(BH80=3,BI80=3,FS80&lt;&gt;0),P80,0),2)</f>
        <v>0</v>
      </c>
      <c r="GM80">
        <f>ROUND(O80+X80+Y80+GK80,2)+GX80</f>
        <v>0</v>
      </c>
      <c r="GN80">
        <f>IF(OR(BI80=0,BI80=1),ROUND(O80+X80+Y80+GK80,2),0)</f>
        <v>0</v>
      </c>
      <c r="GO80">
        <f>IF(BI80=2,ROUND(O80+X80+Y80+GK80,2),0)</f>
        <v>0</v>
      </c>
      <c r="GP80">
        <f>IF(BI80=4,ROUND(O80+X80+Y80+GK80,2)+GX80,0)</f>
        <v>0</v>
      </c>
      <c r="GR80">
        <v>0</v>
      </c>
      <c r="GS80">
        <v>4</v>
      </c>
      <c r="GT80">
        <v>0</v>
      </c>
      <c r="GU80" t="s">
        <v>3</v>
      </c>
      <c r="GV80">
        <f>ROUND((GT80),6)</f>
        <v>0</v>
      </c>
      <c r="GW80">
        <v>1</v>
      </c>
      <c r="GX80">
        <f>ROUND(HC80*I80,2)</f>
        <v>0</v>
      </c>
      <c r="HA80">
        <v>0</v>
      </c>
      <c r="HB80">
        <v>0</v>
      </c>
      <c r="HC80">
        <f>GV80*GW80</f>
        <v>0</v>
      </c>
      <c r="HE80" t="s">
        <v>3</v>
      </c>
      <c r="HF80" t="s">
        <v>3</v>
      </c>
      <c r="HM80" t="s">
        <v>3</v>
      </c>
      <c r="HN80" t="s">
        <v>3</v>
      </c>
      <c r="HO80" t="s">
        <v>3</v>
      </c>
      <c r="HP80" t="s">
        <v>3</v>
      </c>
      <c r="HQ80" t="s">
        <v>3</v>
      </c>
      <c r="IK80">
        <v>0</v>
      </c>
    </row>
    <row r="81" spans="1:245" x14ac:dyDescent="0.2">
      <c r="A81">
        <v>17</v>
      </c>
      <c r="B81">
        <v>1</v>
      </c>
      <c r="E81" t="s">
        <v>159</v>
      </c>
      <c r="F81" t="s">
        <v>144</v>
      </c>
      <c r="G81" t="s">
        <v>160</v>
      </c>
      <c r="H81" t="s">
        <v>43</v>
      </c>
      <c r="I81">
        <v>1</v>
      </c>
      <c r="J81">
        <v>0</v>
      </c>
      <c r="K81">
        <v>1</v>
      </c>
      <c r="O81">
        <f>ROUND(CP81,2)</f>
        <v>0</v>
      </c>
      <c r="P81">
        <f>ROUND((ROUND((AC81*AW81*I81),2)*BC81),2)</f>
        <v>0</v>
      </c>
      <c r="Q81">
        <f>(ROUND((ROUND(((ET81)*AV81*I81),2)*BB81),2)+ROUND((ROUND(((AE81-(EU81))*AV81*I81),2)*BS81),2))</f>
        <v>0</v>
      </c>
      <c r="R81">
        <f>ROUND((ROUND((AE81*AV81*I81),2)*BS81),2)</f>
        <v>0</v>
      </c>
      <c r="S81">
        <f>ROUND((ROUND((AF81*AV81*I81),2)*BA81),2)</f>
        <v>0</v>
      </c>
      <c r="T81">
        <f>ROUND(CU81*I81,2)</f>
        <v>0</v>
      </c>
      <c r="U81">
        <f>CV81*I81</f>
        <v>0</v>
      </c>
      <c r="V81">
        <f>CW81*I81</f>
        <v>0</v>
      </c>
      <c r="W81">
        <f>ROUND(CX81*I81,2)</f>
        <v>0</v>
      </c>
      <c r="X81">
        <f t="shared" si="70"/>
        <v>0</v>
      </c>
      <c r="Y81">
        <f t="shared" si="70"/>
        <v>0</v>
      </c>
      <c r="AA81">
        <v>109172526</v>
      </c>
      <c r="AB81">
        <f>ROUND((AC81+AD81+AF81),6)</f>
        <v>0</v>
      </c>
      <c r="AC81">
        <f>ROUND((ES81),6)</f>
        <v>0</v>
      </c>
      <c r="AD81">
        <f>ROUND((((ET81)-(EU81))+AE81),6)</f>
        <v>0</v>
      </c>
      <c r="AE81">
        <f t="shared" si="71"/>
        <v>0</v>
      </c>
      <c r="AF81">
        <f t="shared" si="71"/>
        <v>0</v>
      </c>
      <c r="AG81">
        <f>ROUND((AP81),6)</f>
        <v>0</v>
      </c>
      <c r="AH81">
        <f t="shared" si="72"/>
        <v>0</v>
      </c>
      <c r="AI81">
        <f t="shared" si="72"/>
        <v>0</v>
      </c>
      <c r="AJ81">
        <f>(AS81)</f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5.14</v>
      </c>
      <c r="BD81" t="s">
        <v>3</v>
      </c>
      <c r="BE81" t="s">
        <v>3</v>
      </c>
      <c r="BF81" t="s">
        <v>3</v>
      </c>
      <c r="BG81" t="s">
        <v>3</v>
      </c>
      <c r="BH81">
        <v>3</v>
      </c>
      <c r="BI81">
        <v>3</v>
      </c>
      <c r="BJ81" t="s">
        <v>3</v>
      </c>
      <c r="BM81">
        <v>746</v>
      </c>
      <c r="BN81">
        <v>0</v>
      </c>
      <c r="BO81" t="s">
        <v>3</v>
      </c>
      <c r="BP81">
        <v>0</v>
      </c>
      <c r="BQ81">
        <v>130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0</v>
      </c>
      <c r="CA81">
        <v>0</v>
      </c>
      <c r="CB81" t="s">
        <v>3</v>
      </c>
      <c r="CE81">
        <v>30</v>
      </c>
      <c r="CF81">
        <v>0</v>
      </c>
      <c r="CG81">
        <v>0</v>
      </c>
      <c r="CM81">
        <v>0</v>
      </c>
      <c r="CN81" t="s">
        <v>3</v>
      </c>
      <c r="CO81">
        <v>0</v>
      </c>
      <c r="CP81">
        <f>(P81+Q81+S81)</f>
        <v>0</v>
      </c>
      <c r="CQ81">
        <f>ROUND((ROUND((AC81*AW81*1),2)*BC81),2)</f>
        <v>0</v>
      </c>
      <c r="CR81">
        <f>(ROUND((ROUND(((ET81)*AV81*1),2)*BB81),2)+ROUND((ROUND(((AE81-(EU81))*AV81*1),2)*BS81),2))</f>
        <v>0</v>
      </c>
      <c r="CS81">
        <f>ROUND((ROUND((AE81*AV81*1),2)*BS81),2)</f>
        <v>0</v>
      </c>
      <c r="CT81">
        <f>ROUND((ROUND((AF81*AV81*1),2)*BA81),2)</f>
        <v>0</v>
      </c>
      <c r="CU81">
        <f>AG81</f>
        <v>0</v>
      </c>
      <c r="CV81">
        <f>(AH81*AV81)</f>
        <v>0</v>
      </c>
      <c r="CW81">
        <f t="shared" si="73"/>
        <v>0</v>
      </c>
      <c r="CX81">
        <f t="shared" si="73"/>
        <v>0</v>
      </c>
      <c r="CY81">
        <f>S81*(BZ81/100)</f>
        <v>0</v>
      </c>
      <c r="CZ81">
        <f>S81*(CA81/100)</f>
        <v>0</v>
      </c>
      <c r="DC81" t="s">
        <v>3</v>
      </c>
      <c r="DD81" t="s">
        <v>3</v>
      </c>
      <c r="DE81" t="s">
        <v>3</v>
      </c>
      <c r="DF81" t="s">
        <v>3</v>
      </c>
      <c r="DG81" t="s">
        <v>3</v>
      </c>
      <c r="DH81" t="s">
        <v>3</v>
      </c>
      <c r="DI81" t="s">
        <v>3</v>
      </c>
      <c r="DJ81" t="s">
        <v>3</v>
      </c>
      <c r="DK81" t="s">
        <v>3</v>
      </c>
      <c r="DL81" t="s">
        <v>3</v>
      </c>
      <c r="DM81" t="s">
        <v>3</v>
      </c>
      <c r="DN81">
        <v>0</v>
      </c>
      <c r="DO81">
        <v>0</v>
      </c>
      <c r="DP81">
        <v>1</v>
      </c>
      <c r="DQ81">
        <v>1</v>
      </c>
      <c r="DU81">
        <v>1010</v>
      </c>
      <c r="DV81" t="s">
        <v>43</v>
      </c>
      <c r="DW81" t="s">
        <v>43</v>
      </c>
      <c r="DX81">
        <v>1</v>
      </c>
      <c r="DZ81" t="s">
        <v>3</v>
      </c>
      <c r="EA81" t="s">
        <v>3</v>
      </c>
      <c r="EB81" t="s">
        <v>3</v>
      </c>
      <c r="EC81" t="s">
        <v>3</v>
      </c>
      <c r="EE81">
        <v>107205026</v>
      </c>
      <c r="EF81">
        <v>130</v>
      </c>
      <c r="EG81" t="s">
        <v>147</v>
      </c>
      <c r="EH81">
        <v>0</v>
      </c>
      <c r="EI81" t="s">
        <v>3</v>
      </c>
      <c r="EJ81">
        <v>3</v>
      </c>
      <c r="EK81">
        <v>746</v>
      </c>
      <c r="EL81" t="s">
        <v>148</v>
      </c>
      <c r="EM81" t="s">
        <v>149</v>
      </c>
      <c r="EO81" t="s">
        <v>3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FQ81">
        <v>0</v>
      </c>
      <c r="FR81">
        <f>ROUND(IF(AND(BH81=3,BI81=3),P81,0),2)</f>
        <v>0</v>
      </c>
      <c r="FS81">
        <v>0</v>
      </c>
      <c r="FX81">
        <v>0</v>
      </c>
      <c r="FY81">
        <v>0</v>
      </c>
      <c r="GA81" t="s">
        <v>154</v>
      </c>
      <c r="GD81">
        <v>0</v>
      </c>
      <c r="GF81">
        <v>1312359715</v>
      </c>
      <c r="GG81">
        <v>2</v>
      </c>
      <c r="GH81">
        <v>0</v>
      </c>
      <c r="GI81">
        <v>5</v>
      </c>
      <c r="GJ81">
        <v>0</v>
      </c>
      <c r="GK81">
        <f>ROUND(R81*(R12)/100,2)</f>
        <v>0</v>
      </c>
      <c r="GL81">
        <f>ROUND(IF(AND(BH81=3,BI81=3,FS81&lt;&gt;0),P81,0),2)</f>
        <v>0</v>
      </c>
      <c r="GM81">
        <f>ROUND(O81+X81+Y81+GK81,2)+GX81</f>
        <v>0</v>
      </c>
      <c r="GN81">
        <f>IF(OR(BI81=0,BI81=1),ROUND(O81+X81+Y81+GK81,2),0)</f>
        <v>0</v>
      </c>
      <c r="GO81">
        <f>IF(BI81=2,ROUND(O81+X81+Y81+GK81,2),0)</f>
        <v>0</v>
      </c>
      <c r="GP81">
        <f>IF(BI81=4,ROUND(O81+X81+Y81+GK81,2)+GX81,0)</f>
        <v>0</v>
      </c>
      <c r="GR81">
        <v>0</v>
      </c>
      <c r="GS81">
        <v>4</v>
      </c>
      <c r="GT81">
        <v>0</v>
      </c>
      <c r="GU81" t="s">
        <v>3</v>
      </c>
      <c r="GV81">
        <f>ROUND((GT81),6)</f>
        <v>0</v>
      </c>
      <c r="GW81">
        <v>1</v>
      </c>
      <c r="GX81">
        <f>ROUND(HC81*I81,2)</f>
        <v>0</v>
      </c>
      <c r="HA81">
        <v>0</v>
      </c>
      <c r="HB81">
        <v>0</v>
      </c>
      <c r="HC81">
        <f>GV81*GW81</f>
        <v>0</v>
      </c>
      <c r="HE81" t="s">
        <v>3</v>
      </c>
      <c r="HF81" t="s">
        <v>3</v>
      </c>
      <c r="HM81" t="s">
        <v>3</v>
      </c>
      <c r="HN81" t="s">
        <v>3</v>
      </c>
      <c r="HO81" t="s">
        <v>3</v>
      </c>
      <c r="HP81" t="s">
        <v>3</v>
      </c>
      <c r="HQ81" t="s">
        <v>3</v>
      </c>
      <c r="IK81">
        <v>0</v>
      </c>
    </row>
    <row r="83" spans="1:245" x14ac:dyDescent="0.2">
      <c r="A83" s="2">
        <v>51</v>
      </c>
      <c r="B83" s="2">
        <f>B73</f>
        <v>1</v>
      </c>
      <c r="C83" s="2">
        <f>A73</f>
        <v>4</v>
      </c>
      <c r="D83" s="2">
        <f>ROW(A73)</f>
        <v>73</v>
      </c>
      <c r="E83" s="2"/>
      <c r="F83" s="2" t="str">
        <f>IF(F73&lt;&gt;"",F73,"")</f>
        <v>Новый раздел</v>
      </c>
      <c r="G83" s="2" t="str">
        <f>IF(G73&lt;&gt;"",G73,"")</f>
        <v>Оборудование</v>
      </c>
      <c r="H83" s="2">
        <v>0</v>
      </c>
      <c r="I83" s="2"/>
      <c r="J83" s="2"/>
      <c r="K83" s="2"/>
      <c r="L83" s="2"/>
      <c r="M83" s="2"/>
      <c r="N83" s="2"/>
      <c r="O83" s="2">
        <f t="shared" ref="O83:T83" si="74">ROUND(AB83,2)</f>
        <v>1483616.69</v>
      </c>
      <c r="P83" s="2">
        <f t="shared" si="74"/>
        <v>1483616.69</v>
      </c>
      <c r="Q83" s="2">
        <f t="shared" si="74"/>
        <v>0</v>
      </c>
      <c r="R83" s="2">
        <f t="shared" si="74"/>
        <v>0</v>
      </c>
      <c r="S83" s="2">
        <f t="shared" si="74"/>
        <v>0</v>
      </c>
      <c r="T83" s="2">
        <f t="shared" si="74"/>
        <v>0</v>
      </c>
      <c r="U83" s="2">
        <f>AH83</f>
        <v>0</v>
      </c>
      <c r="V83" s="2">
        <f>AI83</f>
        <v>0</v>
      </c>
      <c r="W83" s="2">
        <f>ROUND(AJ83,2)</f>
        <v>0</v>
      </c>
      <c r="X83" s="2">
        <f>ROUND(AK83,2)</f>
        <v>0</v>
      </c>
      <c r="Y83" s="2">
        <f>ROUND(AL83,2)</f>
        <v>0</v>
      </c>
      <c r="Z83" s="2"/>
      <c r="AA83" s="2"/>
      <c r="AB83" s="2">
        <f>ROUND(SUMIF(AA77:AA81,"=109172526",O77:O81),2)</f>
        <v>1483616.69</v>
      </c>
      <c r="AC83" s="2">
        <f>ROUND(SUMIF(AA77:AA81,"=109172526",P77:P81),2)</f>
        <v>1483616.69</v>
      </c>
      <c r="AD83" s="2">
        <f>ROUND(SUMIF(AA77:AA81,"=109172526",Q77:Q81),2)</f>
        <v>0</v>
      </c>
      <c r="AE83" s="2">
        <f>ROUND(SUMIF(AA77:AA81,"=109172526",R77:R81),2)</f>
        <v>0</v>
      </c>
      <c r="AF83" s="2">
        <f>ROUND(SUMIF(AA77:AA81,"=109172526",S77:S81),2)</f>
        <v>0</v>
      </c>
      <c r="AG83" s="2">
        <f>ROUND(SUMIF(AA77:AA81,"=109172526",T77:T81),2)</f>
        <v>0</v>
      </c>
      <c r="AH83" s="2">
        <f>SUMIF(AA77:AA81,"=109172526",U77:U81)</f>
        <v>0</v>
      </c>
      <c r="AI83" s="2">
        <f>SUMIF(AA77:AA81,"=109172526",V77:V81)</f>
        <v>0</v>
      </c>
      <c r="AJ83" s="2">
        <f>ROUND(SUMIF(AA77:AA81,"=109172526",W77:W81),2)</f>
        <v>0</v>
      </c>
      <c r="AK83" s="2">
        <f>ROUND(SUMIF(AA77:AA81,"=109172526",X77:X81),2)</f>
        <v>0</v>
      </c>
      <c r="AL83" s="2">
        <f>ROUND(SUMIF(AA77:AA81,"=109172526",Y77:Y81),2)</f>
        <v>0</v>
      </c>
      <c r="AM83" s="2"/>
      <c r="AN83" s="2"/>
      <c r="AO83" s="2">
        <f t="shared" ref="AO83:BD83" si="75">ROUND(BX83,2)</f>
        <v>0</v>
      </c>
      <c r="AP83" s="2">
        <f t="shared" si="75"/>
        <v>1483616.69</v>
      </c>
      <c r="AQ83" s="2">
        <f t="shared" si="75"/>
        <v>0</v>
      </c>
      <c r="AR83" s="2">
        <f t="shared" si="75"/>
        <v>1483616.69</v>
      </c>
      <c r="AS83" s="2">
        <f t="shared" si="75"/>
        <v>0</v>
      </c>
      <c r="AT83" s="2">
        <f t="shared" si="75"/>
        <v>0</v>
      </c>
      <c r="AU83" s="2">
        <f t="shared" si="75"/>
        <v>0</v>
      </c>
      <c r="AV83" s="2">
        <f t="shared" si="75"/>
        <v>1483616.69</v>
      </c>
      <c r="AW83" s="2">
        <f t="shared" si="75"/>
        <v>0</v>
      </c>
      <c r="AX83" s="2">
        <f t="shared" si="75"/>
        <v>0</v>
      </c>
      <c r="AY83" s="2">
        <f t="shared" si="75"/>
        <v>0</v>
      </c>
      <c r="AZ83" s="2">
        <f t="shared" si="75"/>
        <v>1483616.69</v>
      </c>
      <c r="BA83" s="2">
        <f t="shared" si="75"/>
        <v>0</v>
      </c>
      <c r="BB83" s="2">
        <f t="shared" si="75"/>
        <v>0</v>
      </c>
      <c r="BC83" s="2">
        <f t="shared" si="75"/>
        <v>0</v>
      </c>
      <c r="BD83" s="2">
        <f t="shared" si="75"/>
        <v>0</v>
      </c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>
        <f>ROUND(SUMIF(AA77:AA81,"=109172526",FQ77:FQ81),2)</f>
        <v>0</v>
      </c>
      <c r="BY83" s="2">
        <f>ROUND(SUMIF(AA77:AA81,"=109172526",FR77:FR81),2)</f>
        <v>1483616.69</v>
      </c>
      <c r="BZ83" s="2">
        <f>ROUND(SUMIF(AA77:AA81,"=109172526",GL77:GL81),2)</f>
        <v>0</v>
      </c>
      <c r="CA83" s="2">
        <f>ROUND(SUMIF(AA77:AA81,"=109172526",GM77:GM81),2)</f>
        <v>1483616.69</v>
      </c>
      <c r="CB83" s="2">
        <f>ROUND(SUMIF(AA77:AA81,"=109172526",GN77:GN81),2)</f>
        <v>0</v>
      </c>
      <c r="CC83" s="2">
        <f>ROUND(SUMIF(AA77:AA81,"=109172526",GO77:GO81),2)</f>
        <v>0</v>
      </c>
      <c r="CD83" s="2">
        <f>ROUND(SUMIF(AA77:AA81,"=109172526",GP77:GP81),2)</f>
        <v>0</v>
      </c>
      <c r="CE83" s="2">
        <f>AC83-BX83</f>
        <v>1483616.69</v>
      </c>
      <c r="CF83" s="2">
        <f>AC83-BY83</f>
        <v>0</v>
      </c>
      <c r="CG83" s="2">
        <f>BX83-BZ83</f>
        <v>0</v>
      </c>
      <c r="CH83" s="2">
        <f>AC83-BX83-BY83+BZ83</f>
        <v>0</v>
      </c>
      <c r="CI83" s="2">
        <f>BY83-BZ83</f>
        <v>1483616.69</v>
      </c>
      <c r="CJ83" s="2">
        <f>ROUND(SUMIF(AA77:AA81,"=109172526",GX77:GX81),2)</f>
        <v>0</v>
      </c>
      <c r="CK83" s="2">
        <f>ROUND(SUMIF(AA77:AA81,"=109172526",GY77:GY81),2)</f>
        <v>0</v>
      </c>
      <c r="CL83" s="2">
        <f>ROUND(SUMIF(AA77:AA81,"=109172526",GZ77:GZ81),2)</f>
        <v>0</v>
      </c>
      <c r="CM83" s="2">
        <f>ROUND(SUMIF(AA77:AA81,"=109172526",HD77:HD81),2)</f>
        <v>0</v>
      </c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>
        <v>0</v>
      </c>
    </row>
    <row r="85" spans="1:245" x14ac:dyDescent="0.2">
      <c r="A85" s="4">
        <v>50</v>
      </c>
      <c r="B85" s="4">
        <v>0</v>
      </c>
      <c r="C85" s="4">
        <v>0</v>
      </c>
      <c r="D85" s="4">
        <v>1</v>
      </c>
      <c r="E85" s="4">
        <v>201</v>
      </c>
      <c r="F85" s="4">
        <f>ROUND(Source!O83,O85)</f>
        <v>1483616.69</v>
      </c>
      <c r="G85" s="4" t="s">
        <v>88</v>
      </c>
      <c r="H85" s="4" t="s">
        <v>89</v>
      </c>
      <c r="I85" s="4"/>
      <c r="J85" s="4"/>
      <c r="K85" s="4">
        <v>201</v>
      </c>
      <c r="L85" s="4">
        <v>1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1483616.69</v>
      </c>
      <c r="X85" s="4">
        <v>1</v>
      </c>
      <c r="Y85" s="4">
        <v>1483616.69</v>
      </c>
      <c r="Z85" s="4"/>
      <c r="AA85" s="4"/>
      <c r="AB85" s="4"/>
    </row>
    <row r="86" spans="1:245" x14ac:dyDescent="0.2">
      <c r="A86" s="4">
        <v>50</v>
      </c>
      <c r="B86" s="4">
        <v>0</v>
      </c>
      <c r="C86" s="4">
        <v>0</v>
      </c>
      <c r="D86" s="4">
        <v>1</v>
      </c>
      <c r="E86" s="4">
        <v>202</v>
      </c>
      <c r="F86" s="4">
        <f>ROUND(Source!P83,O86)</f>
        <v>1483616.69</v>
      </c>
      <c r="G86" s="4" t="s">
        <v>90</v>
      </c>
      <c r="H86" s="4" t="s">
        <v>91</v>
      </c>
      <c r="I86" s="4"/>
      <c r="J86" s="4"/>
      <c r="K86" s="4">
        <v>202</v>
      </c>
      <c r="L86" s="4">
        <v>2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1483616.69</v>
      </c>
      <c r="X86" s="4">
        <v>1</v>
      </c>
      <c r="Y86" s="4">
        <v>1483616.69</v>
      </c>
      <c r="Z86" s="4"/>
      <c r="AA86" s="4"/>
      <c r="AB86" s="4"/>
    </row>
    <row r="87" spans="1:245" x14ac:dyDescent="0.2">
      <c r="A87" s="4">
        <v>50</v>
      </c>
      <c r="B87" s="4">
        <v>0</v>
      </c>
      <c r="C87" s="4">
        <v>0</v>
      </c>
      <c r="D87" s="4">
        <v>1</v>
      </c>
      <c r="E87" s="4">
        <v>222</v>
      </c>
      <c r="F87" s="4">
        <f>ROUND(Source!AO83,O87)</f>
        <v>0</v>
      </c>
      <c r="G87" s="4" t="s">
        <v>92</v>
      </c>
      <c r="H87" s="4" t="s">
        <v>93</v>
      </c>
      <c r="I87" s="4"/>
      <c r="J87" s="4"/>
      <c r="K87" s="4">
        <v>222</v>
      </c>
      <c r="L87" s="4">
        <v>3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45" x14ac:dyDescent="0.2">
      <c r="A88" s="4">
        <v>50</v>
      </c>
      <c r="B88" s="4">
        <v>0</v>
      </c>
      <c r="C88" s="4">
        <v>0</v>
      </c>
      <c r="D88" s="4">
        <v>1</v>
      </c>
      <c r="E88" s="4">
        <v>225</v>
      </c>
      <c r="F88" s="4">
        <f>ROUND(Source!AV83,O88)</f>
        <v>1483616.69</v>
      </c>
      <c r="G88" s="4" t="s">
        <v>94</v>
      </c>
      <c r="H88" s="4" t="s">
        <v>95</v>
      </c>
      <c r="I88" s="4"/>
      <c r="J88" s="4"/>
      <c r="K88" s="4">
        <v>225</v>
      </c>
      <c r="L88" s="4">
        <v>4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1483616.69</v>
      </c>
      <c r="X88" s="4">
        <v>1</v>
      </c>
      <c r="Y88" s="4">
        <v>1483616.69</v>
      </c>
      <c r="Z88" s="4"/>
      <c r="AA88" s="4"/>
      <c r="AB88" s="4"/>
    </row>
    <row r="89" spans="1:245" x14ac:dyDescent="0.2">
      <c r="A89" s="4">
        <v>50</v>
      </c>
      <c r="B89" s="4">
        <v>0</v>
      </c>
      <c r="C89" s="4">
        <v>0</v>
      </c>
      <c r="D89" s="4">
        <v>1</v>
      </c>
      <c r="E89" s="4">
        <v>226</v>
      </c>
      <c r="F89" s="4">
        <f>ROUND(Source!AW83,O89)</f>
        <v>0</v>
      </c>
      <c r="G89" s="4" t="s">
        <v>96</v>
      </c>
      <c r="H89" s="4" t="s">
        <v>97</v>
      </c>
      <c r="I89" s="4"/>
      <c r="J89" s="4"/>
      <c r="K89" s="4">
        <v>226</v>
      </c>
      <c r="L89" s="4">
        <v>5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45" x14ac:dyDescent="0.2">
      <c r="A90" s="4">
        <v>50</v>
      </c>
      <c r="B90" s="4">
        <v>0</v>
      </c>
      <c r="C90" s="4">
        <v>0</v>
      </c>
      <c r="D90" s="4">
        <v>1</v>
      </c>
      <c r="E90" s="4">
        <v>227</v>
      </c>
      <c r="F90" s="4">
        <f>ROUND(Source!AX83,O90)</f>
        <v>0</v>
      </c>
      <c r="G90" s="4" t="s">
        <v>98</v>
      </c>
      <c r="H90" s="4" t="s">
        <v>99</v>
      </c>
      <c r="I90" s="4"/>
      <c r="J90" s="4"/>
      <c r="K90" s="4">
        <v>227</v>
      </c>
      <c r="L90" s="4">
        <v>6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45" x14ac:dyDescent="0.2">
      <c r="A91" s="4">
        <v>50</v>
      </c>
      <c r="B91" s="4">
        <v>0</v>
      </c>
      <c r="C91" s="4">
        <v>0</v>
      </c>
      <c r="D91" s="4">
        <v>1</v>
      </c>
      <c r="E91" s="4">
        <v>228</v>
      </c>
      <c r="F91" s="4">
        <f>ROUND(Source!AY83,O91)</f>
        <v>0</v>
      </c>
      <c r="G91" s="4" t="s">
        <v>100</v>
      </c>
      <c r="H91" s="4" t="s">
        <v>101</v>
      </c>
      <c r="I91" s="4"/>
      <c r="J91" s="4"/>
      <c r="K91" s="4">
        <v>228</v>
      </c>
      <c r="L91" s="4">
        <v>7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45" x14ac:dyDescent="0.2">
      <c r="A92" s="4">
        <v>50</v>
      </c>
      <c r="B92" s="4">
        <v>0</v>
      </c>
      <c r="C92" s="4">
        <v>0</v>
      </c>
      <c r="D92" s="4">
        <v>1</v>
      </c>
      <c r="E92" s="4">
        <v>216</v>
      </c>
      <c r="F92" s="4">
        <f>ROUND(Source!AP83,O92)</f>
        <v>1483616.69</v>
      </c>
      <c r="G92" s="4" t="s">
        <v>102</v>
      </c>
      <c r="H92" s="4" t="s">
        <v>103</v>
      </c>
      <c r="I92" s="4"/>
      <c r="J92" s="4"/>
      <c r="K92" s="4">
        <v>216</v>
      </c>
      <c r="L92" s="4">
        <v>8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1483616.69</v>
      </c>
      <c r="X92" s="4">
        <v>1</v>
      </c>
      <c r="Y92" s="4">
        <v>1483616.69</v>
      </c>
      <c r="Z92" s="4"/>
      <c r="AA92" s="4"/>
      <c r="AB92" s="4"/>
    </row>
    <row r="93" spans="1:245" x14ac:dyDescent="0.2">
      <c r="A93" s="4">
        <v>50</v>
      </c>
      <c r="B93" s="4">
        <v>0</v>
      </c>
      <c r="C93" s="4">
        <v>0</v>
      </c>
      <c r="D93" s="4">
        <v>1</v>
      </c>
      <c r="E93" s="4">
        <v>223</v>
      </c>
      <c r="F93" s="4">
        <f>ROUND(Source!AQ83,O93)</f>
        <v>0</v>
      </c>
      <c r="G93" s="4" t="s">
        <v>104</v>
      </c>
      <c r="H93" s="4" t="s">
        <v>105</v>
      </c>
      <c r="I93" s="4"/>
      <c r="J93" s="4"/>
      <c r="K93" s="4">
        <v>223</v>
      </c>
      <c r="L93" s="4">
        <v>9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45" x14ac:dyDescent="0.2">
      <c r="A94" s="4">
        <v>50</v>
      </c>
      <c r="B94" s="4">
        <v>0</v>
      </c>
      <c r="C94" s="4">
        <v>0</v>
      </c>
      <c r="D94" s="4">
        <v>1</v>
      </c>
      <c r="E94" s="4">
        <v>229</v>
      </c>
      <c r="F94" s="4">
        <f>ROUND(Source!AZ83,O94)</f>
        <v>1483616.69</v>
      </c>
      <c r="G94" s="4" t="s">
        <v>106</v>
      </c>
      <c r="H94" s="4" t="s">
        <v>107</v>
      </c>
      <c r="I94" s="4"/>
      <c r="J94" s="4"/>
      <c r="K94" s="4">
        <v>229</v>
      </c>
      <c r="L94" s="4">
        <v>10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1483616.69</v>
      </c>
      <c r="X94" s="4">
        <v>1</v>
      </c>
      <c r="Y94" s="4">
        <v>1483616.69</v>
      </c>
      <c r="Z94" s="4"/>
      <c r="AA94" s="4"/>
      <c r="AB94" s="4"/>
    </row>
    <row r="95" spans="1:245" x14ac:dyDescent="0.2">
      <c r="A95" s="4">
        <v>50</v>
      </c>
      <c r="B95" s="4">
        <v>0</v>
      </c>
      <c r="C95" s="4">
        <v>0</v>
      </c>
      <c r="D95" s="4">
        <v>1</v>
      </c>
      <c r="E95" s="4">
        <v>203</v>
      </c>
      <c r="F95" s="4">
        <f>ROUND(Source!Q83,O95)</f>
        <v>0</v>
      </c>
      <c r="G95" s="4" t="s">
        <v>108</v>
      </c>
      <c r="H95" s="4" t="s">
        <v>109</v>
      </c>
      <c r="I95" s="4"/>
      <c r="J95" s="4"/>
      <c r="K95" s="4">
        <v>203</v>
      </c>
      <c r="L95" s="4">
        <v>11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45" x14ac:dyDescent="0.2">
      <c r="A96" s="4">
        <v>50</v>
      </c>
      <c r="B96" s="4">
        <v>0</v>
      </c>
      <c r="C96" s="4">
        <v>0</v>
      </c>
      <c r="D96" s="4">
        <v>1</v>
      </c>
      <c r="E96" s="4">
        <v>231</v>
      </c>
      <c r="F96" s="4">
        <f>ROUND(Source!BB83,O96)</f>
        <v>0</v>
      </c>
      <c r="G96" s="4" t="s">
        <v>110</v>
      </c>
      <c r="H96" s="4" t="s">
        <v>111</v>
      </c>
      <c r="I96" s="4"/>
      <c r="J96" s="4"/>
      <c r="K96" s="4">
        <v>231</v>
      </c>
      <c r="L96" s="4">
        <v>12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204</v>
      </c>
      <c r="F97" s="4">
        <f>ROUND(Source!R83,O97)</f>
        <v>0</v>
      </c>
      <c r="G97" s="4" t="s">
        <v>112</v>
      </c>
      <c r="H97" s="4" t="s">
        <v>113</v>
      </c>
      <c r="I97" s="4"/>
      <c r="J97" s="4"/>
      <c r="K97" s="4">
        <v>204</v>
      </c>
      <c r="L97" s="4">
        <v>13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205</v>
      </c>
      <c r="F98" s="4">
        <f>ROUND(Source!S83,O98)</f>
        <v>0</v>
      </c>
      <c r="G98" s="4" t="s">
        <v>114</v>
      </c>
      <c r="H98" s="4" t="s">
        <v>115</v>
      </c>
      <c r="I98" s="4"/>
      <c r="J98" s="4"/>
      <c r="K98" s="4">
        <v>205</v>
      </c>
      <c r="L98" s="4">
        <v>14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232</v>
      </c>
      <c r="F99" s="4">
        <f>ROUND(Source!BC83,O99)</f>
        <v>0</v>
      </c>
      <c r="G99" s="4" t="s">
        <v>116</v>
      </c>
      <c r="H99" s="4" t="s">
        <v>117</v>
      </c>
      <c r="I99" s="4"/>
      <c r="J99" s="4"/>
      <c r="K99" s="4">
        <v>232</v>
      </c>
      <c r="L99" s="4">
        <v>15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214</v>
      </c>
      <c r="F100" s="4">
        <f>ROUND(Source!AS83,O100)</f>
        <v>0</v>
      </c>
      <c r="G100" s="4" t="s">
        <v>118</v>
      </c>
      <c r="H100" s="4" t="s">
        <v>119</v>
      </c>
      <c r="I100" s="4"/>
      <c r="J100" s="4"/>
      <c r="K100" s="4">
        <v>214</v>
      </c>
      <c r="L100" s="4">
        <v>16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215</v>
      </c>
      <c r="F101" s="4">
        <f>ROUND(Source!AT83,O101)</f>
        <v>0</v>
      </c>
      <c r="G101" s="4" t="s">
        <v>120</v>
      </c>
      <c r="H101" s="4" t="s">
        <v>121</v>
      </c>
      <c r="I101" s="4"/>
      <c r="J101" s="4"/>
      <c r="K101" s="4">
        <v>215</v>
      </c>
      <c r="L101" s="4">
        <v>17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217</v>
      </c>
      <c r="F102" s="4">
        <f>ROUND(Source!AU83,O102)</f>
        <v>0</v>
      </c>
      <c r="G102" s="4" t="s">
        <v>122</v>
      </c>
      <c r="H102" s="4" t="s">
        <v>123</v>
      </c>
      <c r="I102" s="4"/>
      <c r="J102" s="4"/>
      <c r="K102" s="4">
        <v>217</v>
      </c>
      <c r="L102" s="4">
        <v>18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230</v>
      </c>
      <c r="F103" s="4">
        <f>ROUND(Source!BA83,O103)</f>
        <v>0</v>
      </c>
      <c r="G103" s="4" t="s">
        <v>124</v>
      </c>
      <c r="H103" s="4" t="s">
        <v>125</v>
      </c>
      <c r="I103" s="4"/>
      <c r="J103" s="4"/>
      <c r="K103" s="4">
        <v>230</v>
      </c>
      <c r="L103" s="4">
        <v>19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206</v>
      </c>
      <c r="F104" s="4">
        <f>ROUND(Source!T83,O104)</f>
        <v>0</v>
      </c>
      <c r="G104" s="4" t="s">
        <v>126</v>
      </c>
      <c r="H104" s="4" t="s">
        <v>127</v>
      </c>
      <c r="I104" s="4"/>
      <c r="J104" s="4"/>
      <c r="K104" s="4">
        <v>206</v>
      </c>
      <c r="L104" s="4">
        <v>20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207</v>
      </c>
      <c r="F105" s="4">
        <f>Source!U83</f>
        <v>0</v>
      </c>
      <c r="G105" s="4" t="s">
        <v>128</v>
      </c>
      <c r="H105" s="4" t="s">
        <v>129</v>
      </c>
      <c r="I105" s="4"/>
      <c r="J105" s="4"/>
      <c r="K105" s="4">
        <v>207</v>
      </c>
      <c r="L105" s="4">
        <v>21</v>
      </c>
      <c r="M105" s="4">
        <v>3</v>
      </c>
      <c r="N105" s="4" t="s">
        <v>3</v>
      </c>
      <c r="O105" s="4">
        <v>-1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208</v>
      </c>
      <c r="F106" s="4">
        <f>Source!V83</f>
        <v>0</v>
      </c>
      <c r="G106" s="4" t="s">
        <v>130</v>
      </c>
      <c r="H106" s="4" t="s">
        <v>131</v>
      </c>
      <c r="I106" s="4"/>
      <c r="J106" s="4"/>
      <c r="K106" s="4">
        <v>208</v>
      </c>
      <c r="L106" s="4">
        <v>22</v>
      </c>
      <c r="M106" s="4">
        <v>3</v>
      </c>
      <c r="N106" s="4" t="s">
        <v>3</v>
      </c>
      <c r="O106" s="4">
        <v>-1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209</v>
      </c>
      <c r="F107" s="4">
        <f>ROUND(Source!W83,O107)</f>
        <v>0</v>
      </c>
      <c r="G107" s="4" t="s">
        <v>132</v>
      </c>
      <c r="H107" s="4" t="s">
        <v>133</v>
      </c>
      <c r="I107" s="4"/>
      <c r="J107" s="4"/>
      <c r="K107" s="4">
        <v>209</v>
      </c>
      <c r="L107" s="4">
        <v>23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233</v>
      </c>
      <c r="F108" s="4">
        <f>ROUND(Source!BD83,O108)</f>
        <v>0</v>
      </c>
      <c r="G108" s="4" t="s">
        <v>134</v>
      </c>
      <c r="H108" s="4" t="s">
        <v>135</v>
      </c>
      <c r="I108" s="4"/>
      <c r="J108" s="4"/>
      <c r="K108" s="4">
        <v>233</v>
      </c>
      <c r="L108" s="4">
        <v>24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210</v>
      </c>
      <c r="F109" s="4">
        <f>ROUND(Source!X83,O109)</f>
        <v>0</v>
      </c>
      <c r="G109" s="4" t="s">
        <v>136</v>
      </c>
      <c r="H109" s="4" t="s">
        <v>137</v>
      </c>
      <c r="I109" s="4"/>
      <c r="J109" s="4"/>
      <c r="K109" s="4">
        <v>210</v>
      </c>
      <c r="L109" s="4">
        <v>25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211</v>
      </c>
      <c r="F110" s="4">
        <f>ROUND(Source!Y83,O110)</f>
        <v>0</v>
      </c>
      <c r="G110" s="4" t="s">
        <v>138</v>
      </c>
      <c r="H110" s="4" t="s">
        <v>139</v>
      </c>
      <c r="I110" s="4"/>
      <c r="J110" s="4"/>
      <c r="K110" s="4">
        <v>211</v>
      </c>
      <c r="L110" s="4">
        <v>26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224</v>
      </c>
      <c r="F111" s="4">
        <f>ROUND(Source!AR83,O111)</f>
        <v>1483616.69</v>
      </c>
      <c r="G111" s="4" t="s">
        <v>140</v>
      </c>
      <c r="H111" s="4" t="s">
        <v>141</v>
      </c>
      <c r="I111" s="4"/>
      <c r="J111" s="4"/>
      <c r="K111" s="4">
        <v>224</v>
      </c>
      <c r="L111" s="4">
        <v>27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1483616.69</v>
      </c>
      <c r="X111" s="4">
        <v>1</v>
      </c>
      <c r="Y111" s="4">
        <v>1483616.69</v>
      </c>
      <c r="Z111" s="4"/>
      <c r="AA111" s="4"/>
      <c r="AB111" s="4"/>
    </row>
    <row r="113" spans="1:245" x14ac:dyDescent="0.2">
      <c r="A113" s="1">
        <v>4</v>
      </c>
      <c r="B113" s="1">
        <v>1</v>
      </c>
      <c r="C113" s="1"/>
      <c r="D113" s="1">
        <f>ROW(A125)</f>
        <v>125</v>
      </c>
      <c r="E113" s="1"/>
      <c r="F113" s="1" t="s">
        <v>14</v>
      </c>
      <c r="G113" s="1" t="s">
        <v>161</v>
      </c>
      <c r="H113" s="1" t="s">
        <v>3</v>
      </c>
      <c r="I113" s="1">
        <v>0</v>
      </c>
      <c r="J113" s="1"/>
      <c r="K113" s="1">
        <v>0</v>
      </c>
      <c r="L113" s="1"/>
      <c r="M113" s="1" t="s">
        <v>3</v>
      </c>
      <c r="N113" s="1"/>
      <c r="O113" s="1"/>
      <c r="P113" s="1"/>
      <c r="Q113" s="1"/>
      <c r="R113" s="1"/>
      <c r="S113" s="1">
        <v>0</v>
      </c>
      <c r="T113" s="1"/>
      <c r="U113" s="1" t="s">
        <v>3</v>
      </c>
      <c r="V113" s="1">
        <v>0</v>
      </c>
      <c r="W113" s="1"/>
      <c r="X113" s="1"/>
      <c r="Y113" s="1"/>
      <c r="Z113" s="1"/>
      <c r="AA113" s="1"/>
      <c r="AB113" s="1" t="s">
        <v>3</v>
      </c>
      <c r="AC113" s="1" t="s">
        <v>3</v>
      </c>
      <c r="AD113" s="1" t="s">
        <v>3</v>
      </c>
      <c r="AE113" s="1" t="s">
        <v>3</v>
      </c>
      <c r="AF113" s="1" t="s">
        <v>3</v>
      </c>
      <c r="AG113" s="1" t="s">
        <v>3</v>
      </c>
      <c r="AH113" s="1"/>
      <c r="AI113" s="1"/>
      <c r="AJ113" s="1"/>
      <c r="AK113" s="1"/>
      <c r="AL113" s="1"/>
      <c r="AM113" s="1"/>
      <c r="AN113" s="1"/>
      <c r="AO113" s="1"/>
      <c r="AP113" s="1" t="s">
        <v>3</v>
      </c>
      <c r="AQ113" s="1" t="s">
        <v>3</v>
      </c>
      <c r="AR113" s="1" t="s">
        <v>3</v>
      </c>
      <c r="AS113" s="1"/>
      <c r="AT113" s="1"/>
      <c r="AU113" s="1"/>
      <c r="AV113" s="1"/>
      <c r="AW113" s="1"/>
      <c r="AX113" s="1"/>
      <c r="AY113" s="1"/>
      <c r="AZ113" s="1" t="s">
        <v>3</v>
      </c>
      <c r="BA113" s="1"/>
      <c r="BB113" s="1" t="s">
        <v>3</v>
      </c>
      <c r="BC113" s="1" t="s">
        <v>3</v>
      </c>
      <c r="BD113" s="1" t="s">
        <v>3</v>
      </c>
      <c r="BE113" s="1" t="s">
        <v>3</v>
      </c>
      <c r="BF113" s="1" t="s">
        <v>3</v>
      </c>
      <c r="BG113" s="1" t="s">
        <v>3</v>
      </c>
      <c r="BH113" s="1" t="s">
        <v>3</v>
      </c>
      <c r="BI113" s="1" t="s">
        <v>3</v>
      </c>
      <c r="BJ113" s="1" t="s">
        <v>3</v>
      </c>
      <c r="BK113" s="1" t="s">
        <v>3</v>
      </c>
      <c r="BL113" s="1" t="s">
        <v>3</v>
      </c>
      <c r="BM113" s="1" t="s">
        <v>3</v>
      </c>
      <c r="BN113" s="1" t="s">
        <v>3</v>
      </c>
      <c r="BO113" s="1" t="s">
        <v>3</v>
      </c>
      <c r="BP113" s="1" t="s">
        <v>3</v>
      </c>
      <c r="BQ113" s="1"/>
      <c r="BR113" s="1"/>
      <c r="BS113" s="1"/>
      <c r="BT113" s="1"/>
      <c r="BU113" s="1"/>
      <c r="BV113" s="1"/>
      <c r="BW113" s="1"/>
      <c r="BX113" s="1">
        <v>0</v>
      </c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>
        <v>0</v>
      </c>
    </row>
    <row r="115" spans="1:245" x14ac:dyDescent="0.2">
      <c r="A115" s="2">
        <v>52</v>
      </c>
      <c r="B115" s="2">
        <f t="shared" ref="B115:G115" si="76">B125</f>
        <v>1</v>
      </c>
      <c r="C115" s="2">
        <f t="shared" si="76"/>
        <v>4</v>
      </c>
      <c r="D115" s="2">
        <f t="shared" si="76"/>
        <v>113</v>
      </c>
      <c r="E115" s="2">
        <f t="shared" si="76"/>
        <v>0</v>
      </c>
      <c r="F115" s="2" t="str">
        <f t="shared" si="76"/>
        <v>Новый раздел</v>
      </c>
      <c r="G115" s="2" t="str">
        <f t="shared" si="76"/>
        <v>Пусконаладочные работы</v>
      </c>
      <c r="H115" s="2"/>
      <c r="I115" s="2"/>
      <c r="J115" s="2"/>
      <c r="K115" s="2"/>
      <c r="L115" s="2"/>
      <c r="M115" s="2"/>
      <c r="N115" s="2"/>
      <c r="O115" s="2">
        <f t="shared" ref="O115:AT115" si="77">O125</f>
        <v>37430.5</v>
      </c>
      <c r="P115" s="2">
        <f t="shared" si="77"/>
        <v>0</v>
      </c>
      <c r="Q115" s="2">
        <f t="shared" si="77"/>
        <v>0</v>
      </c>
      <c r="R115" s="2">
        <f t="shared" si="77"/>
        <v>0</v>
      </c>
      <c r="S115" s="2">
        <f t="shared" si="77"/>
        <v>37430.5</v>
      </c>
      <c r="T115" s="2">
        <f t="shared" si="77"/>
        <v>0</v>
      </c>
      <c r="U115" s="2">
        <f t="shared" si="77"/>
        <v>90.84</v>
      </c>
      <c r="V115" s="2">
        <f t="shared" si="77"/>
        <v>0</v>
      </c>
      <c r="W115" s="2">
        <f t="shared" si="77"/>
        <v>0</v>
      </c>
      <c r="X115" s="2">
        <f t="shared" si="77"/>
        <v>26201.360000000001</v>
      </c>
      <c r="Y115" s="2">
        <f t="shared" si="77"/>
        <v>15346.51</v>
      </c>
      <c r="Z115" s="2">
        <f t="shared" si="77"/>
        <v>0</v>
      </c>
      <c r="AA115" s="2">
        <f t="shared" si="77"/>
        <v>0</v>
      </c>
      <c r="AB115" s="2">
        <f t="shared" si="77"/>
        <v>37430.5</v>
      </c>
      <c r="AC115" s="2">
        <f t="shared" si="77"/>
        <v>0</v>
      </c>
      <c r="AD115" s="2">
        <f t="shared" si="77"/>
        <v>0</v>
      </c>
      <c r="AE115" s="2">
        <f t="shared" si="77"/>
        <v>0</v>
      </c>
      <c r="AF115" s="2">
        <f t="shared" si="77"/>
        <v>37430.5</v>
      </c>
      <c r="AG115" s="2">
        <f t="shared" si="77"/>
        <v>0</v>
      </c>
      <c r="AH115" s="2">
        <f t="shared" si="77"/>
        <v>90.84</v>
      </c>
      <c r="AI115" s="2">
        <f t="shared" si="77"/>
        <v>0</v>
      </c>
      <c r="AJ115" s="2">
        <f t="shared" si="77"/>
        <v>0</v>
      </c>
      <c r="AK115" s="2">
        <f t="shared" si="77"/>
        <v>26201.360000000001</v>
      </c>
      <c r="AL115" s="2">
        <f t="shared" si="77"/>
        <v>15346.51</v>
      </c>
      <c r="AM115" s="2">
        <f t="shared" si="77"/>
        <v>0</v>
      </c>
      <c r="AN115" s="2">
        <f t="shared" si="77"/>
        <v>0</v>
      </c>
      <c r="AO115" s="2">
        <f t="shared" si="77"/>
        <v>0</v>
      </c>
      <c r="AP115" s="2">
        <f t="shared" si="77"/>
        <v>0</v>
      </c>
      <c r="AQ115" s="2">
        <f t="shared" si="77"/>
        <v>0</v>
      </c>
      <c r="AR115" s="2">
        <f t="shared" si="77"/>
        <v>78978.37</v>
      </c>
      <c r="AS115" s="2">
        <f t="shared" si="77"/>
        <v>0</v>
      </c>
      <c r="AT115" s="2">
        <f t="shared" si="77"/>
        <v>0</v>
      </c>
      <c r="AU115" s="2">
        <f t="shared" ref="AU115:BZ115" si="78">AU125</f>
        <v>78978.37</v>
      </c>
      <c r="AV115" s="2">
        <f t="shared" si="78"/>
        <v>0</v>
      </c>
      <c r="AW115" s="2">
        <f t="shared" si="78"/>
        <v>0</v>
      </c>
      <c r="AX115" s="2">
        <f t="shared" si="78"/>
        <v>0</v>
      </c>
      <c r="AY115" s="2">
        <f t="shared" si="78"/>
        <v>0</v>
      </c>
      <c r="AZ115" s="2">
        <f t="shared" si="78"/>
        <v>0</v>
      </c>
      <c r="BA115" s="2">
        <f t="shared" si="78"/>
        <v>0</v>
      </c>
      <c r="BB115" s="2">
        <f t="shared" si="78"/>
        <v>0</v>
      </c>
      <c r="BC115" s="2">
        <f t="shared" si="78"/>
        <v>0</v>
      </c>
      <c r="BD115" s="2">
        <f t="shared" si="78"/>
        <v>0</v>
      </c>
      <c r="BE115" s="2">
        <f t="shared" si="78"/>
        <v>0</v>
      </c>
      <c r="BF115" s="2">
        <f t="shared" si="78"/>
        <v>0</v>
      </c>
      <c r="BG115" s="2">
        <f t="shared" si="78"/>
        <v>0</v>
      </c>
      <c r="BH115" s="2">
        <f t="shared" si="78"/>
        <v>0</v>
      </c>
      <c r="BI115" s="2">
        <f t="shared" si="78"/>
        <v>0</v>
      </c>
      <c r="BJ115" s="2">
        <f t="shared" si="78"/>
        <v>0</v>
      </c>
      <c r="BK115" s="2">
        <f t="shared" si="78"/>
        <v>0</v>
      </c>
      <c r="BL115" s="2">
        <f t="shared" si="78"/>
        <v>0</v>
      </c>
      <c r="BM115" s="2">
        <f t="shared" si="78"/>
        <v>0</v>
      </c>
      <c r="BN115" s="2">
        <f t="shared" si="78"/>
        <v>0</v>
      </c>
      <c r="BO115" s="2">
        <f t="shared" si="78"/>
        <v>0</v>
      </c>
      <c r="BP115" s="2">
        <f t="shared" si="78"/>
        <v>0</v>
      </c>
      <c r="BQ115" s="2">
        <f t="shared" si="78"/>
        <v>0</v>
      </c>
      <c r="BR115" s="2">
        <f t="shared" si="78"/>
        <v>0</v>
      </c>
      <c r="BS115" s="2">
        <f t="shared" si="78"/>
        <v>0</v>
      </c>
      <c r="BT115" s="2">
        <f t="shared" si="78"/>
        <v>0</v>
      </c>
      <c r="BU115" s="2">
        <f t="shared" si="78"/>
        <v>0</v>
      </c>
      <c r="BV115" s="2">
        <f t="shared" si="78"/>
        <v>0</v>
      </c>
      <c r="BW115" s="2">
        <f t="shared" si="78"/>
        <v>0</v>
      </c>
      <c r="BX115" s="2">
        <f t="shared" si="78"/>
        <v>0</v>
      </c>
      <c r="BY115" s="2">
        <f t="shared" si="78"/>
        <v>0</v>
      </c>
      <c r="BZ115" s="2">
        <f t="shared" si="78"/>
        <v>0</v>
      </c>
      <c r="CA115" s="2">
        <f t="shared" ref="CA115:DF115" si="79">CA125</f>
        <v>78978.37</v>
      </c>
      <c r="CB115" s="2">
        <f t="shared" si="79"/>
        <v>0</v>
      </c>
      <c r="CC115" s="2">
        <f t="shared" si="79"/>
        <v>0</v>
      </c>
      <c r="CD115" s="2">
        <f t="shared" si="79"/>
        <v>78978.37</v>
      </c>
      <c r="CE115" s="2">
        <f t="shared" si="79"/>
        <v>0</v>
      </c>
      <c r="CF115" s="2">
        <f t="shared" si="79"/>
        <v>0</v>
      </c>
      <c r="CG115" s="2">
        <f t="shared" si="79"/>
        <v>0</v>
      </c>
      <c r="CH115" s="2">
        <f t="shared" si="79"/>
        <v>0</v>
      </c>
      <c r="CI115" s="2">
        <f t="shared" si="79"/>
        <v>0</v>
      </c>
      <c r="CJ115" s="2">
        <f t="shared" si="79"/>
        <v>0</v>
      </c>
      <c r="CK115" s="2">
        <f t="shared" si="79"/>
        <v>0</v>
      </c>
      <c r="CL115" s="2">
        <f t="shared" si="79"/>
        <v>0</v>
      </c>
      <c r="CM115" s="2">
        <f t="shared" si="79"/>
        <v>0</v>
      </c>
      <c r="CN115" s="2">
        <f t="shared" si="79"/>
        <v>0</v>
      </c>
      <c r="CO115" s="2">
        <f t="shared" si="79"/>
        <v>0</v>
      </c>
      <c r="CP115" s="2">
        <f t="shared" si="79"/>
        <v>0</v>
      </c>
      <c r="CQ115" s="2">
        <f t="shared" si="79"/>
        <v>0</v>
      </c>
      <c r="CR115" s="2">
        <f t="shared" si="79"/>
        <v>0</v>
      </c>
      <c r="CS115" s="2">
        <f t="shared" si="79"/>
        <v>0</v>
      </c>
      <c r="CT115" s="2">
        <f t="shared" si="79"/>
        <v>0</v>
      </c>
      <c r="CU115" s="2">
        <f t="shared" si="79"/>
        <v>0</v>
      </c>
      <c r="CV115" s="2">
        <f t="shared" si="79"/>
        <v>0</v>
      </c>
      <c r="CW115" s="2">
        <f t="shared" si="79"/>
        <v>0</v>
      </c>
      <c r="CX115" s="2">
        <f t="shared" si="79"/>
        <v>0</v>
      </c>
      <c r="CY115" s="2">
        <f t="shared" si="79"/>
        <v>0</v>
      </c>
      <c r="CZ115" s="2">
        <f t="shared" si="79"/>
        <v>0</v>
      </c>
      <c r="DA115" s="2">
        <f t="shared" si="79"/>
        <v>0</v>
      </c>
      <c r="DB115" s="2">
        <f t="shared" si="79"/>
        <v>0</v>
      </c>
      <c r="DC115" s="2">
        <f t="shared" si="79"/>
        <v>0</v>
      </c>
      <c r="DD115" s="2">
        <f t="shared" si="79"/>
        <v>0</v>
      </c>
      <c r="DE115" s="2">
        <f t="shared" si="79"/>
        <v>0</v>
      </c>
      <c r="DF115" s="2">
        <f t="shared" si="79"/>
        <v>0</v>
      </c>
      <c r="DG115" s="3">
        <f t="shared" ref="DG115:EL115" si="80">DG125</f>
        <v>0</v>
      </c>
      <c r="DH115" s="3">
        <f t="shared" si="80"/>
        <v>0</v>
      </c>
      <c r="DI115" s="3">
        <f t="shared" si="80"/>
        <v>0</v>
      </c>
      <c r="DJ115" s="3">
        <f t="shared" si="80"/>
        <v>0</v>
      </c>
      <c r="DK115" s="3">
        <f t="shared" si="80"/>
        <v>0</v>
      </c>
      <c r="DL115" s="3">
        <f t="shared" si="80"/>
        <v>0</v>
      </c>
      <c r="DM115" s="3">
        <f t="shared" si="80"/>
        <v>0</v>
      </c>
      <c r="DN115" s="3">
        <f t="shared" si="80"/>
        <v>0</v>
      </c>
      <c r="DO115" s="3">
        <f t="shared" si="80"/>
        <v>0</v>
      </c>
      <c r="DP115" s="3">
        <f t="shared" si="80"/>
        <v>0</v>
      </c>
      <c r="DQ115" s="3">
        <f t="shared" si="80"/>
        <v>0</v>
      </c>
      <c r="DR115" s="3">
        <f t="shared" si="80"/>
        <v>0</v>
      </c>
      <c r="DS115" s="3">
        <f t="shared" si="80"/>
        <v>0</v>
      </c>
      <c r="DT115" s="3">
        <f t="shared" si="80"/>
        <v>0</v>
      </c>
      <c r="DU115" s="3">
        <f t="shared" si="80"/>
        <v>0</v>
      </c>
      <c r="DV115" s="3">
        <f t="shared" si="80"/>
        <v>0</v>
      </c>
      <c r="DW115" s="3">
        <f t="shared" si="80"/>
        <v>0</v>
      </c>
      <c r="DX115" s="3">
        <f t="shared" si="80"/>
        <v>0</v>
      </c>
      <c r="DY115" s="3">
        <f t="shared" si="80"/>
        <v>0</v>
      </c>
      <c r="DZ115" s="3">
        <f t="shared" si="80"/>
        <v>0</v>
      </c>
      <c r="EA115" s="3">
        <f t="shared" si="80"/>
        <v>0</v>
      </c>
      <c r="EB115" s="3">
        <f t="shared" si="80"/>
        <v>0</v>
      </c>
      <c r="EC115" s="3">
        <f t="shared" si="80"/>
        <v>0</v>
      </c>
      <c r="ED115" s="3">
        <f t="shared" si="80"/>
        <v>0</v>
      </c>
      <c r="EE115" s="3">
        <f t="shared" si="80"/>
        <v>0</v>
      </c>
      <c r="EF115" s="3">
        <f t="shared" si="80"/>
        <v>0</v>
      </c>
      <c r="EG115" s="3">
        <f t="shared" si="80"/>
        <v>0</v>
      </c>
      <c r="EH115" s="3">
        <f t="shared" si="80"/>
        <v>0</v>
      </c>
      <c r="EI115" s="3">
        <f t="shared" si="80"/>
        <v>0</v>
      </c>
      <c r="EJ115" s="3">
        <f t="shared" si="80"/>
        <v>0</v>
      </c>
      <c r="EK115" s="3">
        <f t="shared" si="80"/>
        <v>0</v>
      </c>
      <c r="EL115" s="3">
        <f t="shared" si="80"/>
        <v>0</v>
      </c>
      <c r="EM115" s="3">
        <f t="shared" ref="EM115:FR115" si="81">EM125</f>
        <v>0</v>
      </c>
      <c r="EN115" s="3">
        <f t="shared" si="81"/>
        <v>0</v>
      </c>
      <c r="EO115" s="3">
        <f t="shared" si="81"/>
        <v>0</v>
      </c>
      <c r="EP115" s="3">
        <f t="shared" si="81"/>
        <v>0</v>
      </c>
      <c r="EQ115" s="3">
        <f t="shared" si="81"/>
        <v>0</v>
      </c>
      <c r="ER115" s="3">
        <f t="shared" si="81"/>
        <v>0</v>
      </c>
      <c r="ES115" s="3">
        <f t="shared" si="81"/>
        <v>0</v>
      </c>
      <c r="ET115" s="3">
        <f t="shared" si="81"/>
        <v>0</v>
      </c>
      <c r="EU115" s="3">
        <f t="shared" si="81"/>
        <v>0</v>
      </c>
      <c r="EV115" s="3">
        <f t="shared" si="81"/>
        <v>0</v>
      </c>
      <c r="EW115" s="3">
        <f t="shared" si="81"/>
        <v>0</v>
      </c>
      <c r="EX115" s="3">
        <f t="shared" si="81"/>
        <v>0</v>
      </c>
      <c r="EY115" s="3">
        <f t="shared" si="81"/>
        <v>0</v>
      </c>
      <c r="EZ115" s="3">
        <f t="shared" si="81"/>
        <v>0</v>
      </c>
      <c r="FA115" s="3">
        <f t="shared" si="81"/>
        <v>0</v>
      </c>
      <c r="FB115" s="3">
        <f t="shared" si="81"/>
        <v>0</v>
      </c>
      <c r="FC115" s="3">
        <f t="shared" si="81"/>
        <v>0</v>
      </c>
      <c r="FD115" s="3">
        <f t="shared" si="81"/>
        <v>0</v>
      </c>
      <c r="FE115" s="3">
        <f t="shared" si="81"/>
        <v>0</v>
      </c>
      <c r="FF115" s="3">
        <f t="shared" si="81"/>
        <v>0</v>
      </c>
      <c r="FG115" s="3">
        <f t="shared" si="81"/>
        <v>0</v>
      </c>
      <c r="FH115" s="3">
        <f t="shared" si="81"/>
        <v>0</v>
      </c>
      <c r="FI115" s="3">
        <f t="shared" si="81"/>
        <v>0</v>
      </c>
      <c r="FJ115" s="3">
        <f t="shared" si="81"/>
        <v>0</v>
      </c>
      <c r="FK115" s="3">
        <f t="shared" si="81"/>
        <v>0</v>
      </c>
      <c r="FL115" s="3">
        <f t="shared" si="81"/>
        <v>0</v>
      </c>
      <c r="FM115" s="3">
        <f t="shared" si="81"/>
        <v>0</v>
      </c>
      <c r="FN115" s="3">
        <f t="shared" si="81"/>
        <v>0</v>
      </c>
      <c r="FO115" s="3">
        <f t="shared" si="81"/>
        <v>0</v>
      </c>
      <c r="FP115" s="3">
        <f t="shared" si="81"/>
        <v>0</v>
      </c>
      <c r="FQ115" s="3">
        <f t="shared" si="81"/>
        <v>0</v>
      </c>
      <c r="FR115" s="3">
        <f t="shared" si="81"/>
        <v>0</v>
      </c>
      <c r="FS115" s="3">
        <f t="shared" ref="FS115:GX115" si="82">FS125</f>
        <v>0</v>
      </c>
      <c r="FT115" s="3">
        <f t="shared" si="82"/>
        <v>0</v>
      </c>
      <c r="FU115" s="3">
        <f t="shared" si="82"/>
        <v>0</v>
      </c>
      <c r="FV115" s="3">
        <f t="shared" si="82"/>
        <v>0</v>
      </c>
      <c r="FW115" s="3">
        <f t="shared" si="82"/>
        <v>0</v>
      </c>
      <c r="FX115" s="3">
        <f t="shared" si="82"/>
        <v>0</v>
      </c>
      <c r="FY115" s="3">
        <f t="shared" si="82"/>
        <v>0</v>
      </c>
      <c r="FZ115" s="3">
        <f t="shared" si="82"/>
        <v>0</v>
      </c>
      <c r="GA115" s="3">
        <f t="shared" si="82"/>
        <v>0</v>
      </c>
      <c r="GB115" s="3">
        <f t="shared" si="82"/>
        <v>0</v>
      </c>
      <c r="GC115" s="3">
        <f t="shared" si="82"/>
        <v>0</v>
      </c>
      <c r="GD115" s="3">
        <f t="shared" si="82"/>
        <v>0</v>
      </c>
      <c r="GE115" s="3">
        <f t="shared" si="82"/>
        <v>0</v>
      </c>
      <c r="GF115" s="3">
        <f t="shared" si="82"/>
        <v>0</v>
      </c>
      <c r="GG115" s="3">
        <f t="shared" si="82"/>
        <v>0</v>
      </c>
      <c r="GH115" s="3">
        <f t="shared" si="82"/>
        <v>0</v>
      </c>
      <c r="GI115" s="3">
        <f t="shared" si="82"/>
        <v>0</v>
      </c>
      <c r="GJ115" s="3">
        <f t="shared" si="82"/>
        <v>0</v>
      </c>
      <c r="GK115" s="3">
        <f t="shared" si="82"/>
        <v>0</v>
      </c>
      <c r="GL115" s="3">
        <f t="shared" si="82"/>
        <v>0</v>
      </c>
      <c r="GM115" s="3">
        <f t="shared" si="82"/>
        <v>0</v>
      </c>
      <c r="GN115" s="3">
        <f t="shared" si="82"/>
        <v>0</v>
      </c>
      <c r="GO115" s="3">
        <f t="shared" si="82"/>
        <v>0</v>
      </c>
      <c r="GP115" s="3">
        <f t="shared" si="82"/>
        <v>0</v>
      </c>
      <c r="GQ115" s="3">
        <f t="shared" si="82"/>
        <v>0</v>
      </c>
      <c r="GR115" s="3">
        <f t="shared" si="82"/>
        <v>0</v>
      </c>
      <c r="GS115" s="3">
        <f t="shared" si="82"/>
        <v>0</v>
      </c>
      <c r="GT115" s="3">
        <f t="shared" si="82"/>
        <v>0</v>
      </c>
      <c r="GU115" s="3">
        <f t="shared" si="82"/>
        <v>0</v>
      </c>
      <c r="GV115" s="3">
        <f t="shared" si="82"/>
        <v>0</v>
      </c>
      <c r="GW115" s="3">
        <f t="shared" si="82"/>
        <v>0</v>
      </c>
      <c r="GX115" s="3">
        <f t="shared" si="82"/>
        <v>0</v>
      </c>
    </row>
    <row r="117" spans="1:245" x14ac:dyDescent="0.2">
      <c r="A117">
        <v>17</v>
      </c>
      <c r="B117">
        <v>1</v>
      </c>
      <c r="C117">
        <f>ROW(SmtRes!A19)</f>
        <v>19</v>
      </c>
      <c r="D117">
        <f>ROW(EtalonRes!A19)</f>
        <v>19</v>
      </c>
      <c r="E117" t="s">
        <v>162</v>
      </c>
      <c r="F117" t="s">
        <v>163</v>
      </c>
      <c r="G117" t="s">
        <v>164</v>
      </c>
      <c r="H117" t="s">
        <v>165</v>
      </c>
      <c r="I117">
        <f>ROUND(8+5,9)</f>
        <v>13</v>
      </c>
      <c r="J117">
        <v>0</v>
      </c>
      <c r="K117">
        <f>ROUND(8+5,9)</f>
        <v>13</v>
      </c>
      <c r="O117">
        <f t="shared" ref="O117:O123" si="83">ROUND(CP117,2)</f>
        <v>642.38</v>
      </c>
      <c r="P117">
        <f t="shared" ref="P117:P123" si="84">ROUND((ROUND((AC117*AW117*I117),2)*BC117),2)</f>
        <v>0</v>
      </c>
      <c r="Q117">
        <f t="shared" ref="Q117:Q123" si="85">(ROUND((ROUND(((ET117)*AV117*I117),2)*BB117),2)+ROUND((ROUND(((AE117-(EU117))*AV117*I117),2)*BS117),2))</f>
        <v>0</v>
      </c>
      <c r="R117">
        <f t="shared" ref="R117:R123" si="86">ROUND((ROUND((AE117*AV117*I117),2)*BS117),2)</f>
        <v>0</v>
      </c>
      <c r="S117">
        <f t="shared" ref="S117:S123" si="87">ROUND((ROUND((AF117*AV117*I117),2)*BA117),2)</f>
        <v>642.38</v>
      </c>
      <c r="T117">
        <f t="shared" ref="T117:T123" si="88">ROUND(CU117*I117,2)</f>
        <v>0</v>
      </c>
      <c r="U117">
        <f t="shared" ref="U117:U123" si="89">CV117*I117</f>
        <v>1.56</v>
      </c>
      <c r="V117">
        <f t="shared" ref="V117:V123" si="90">CW117*I117</f>
        <v>0</v>
      </c>
      <c r="W117">
        <f t="shared" ref="W117:W123" si="91">ROUND(CX117*I117,2)</f>
        <v>0</v>
      </c>
      <c r="X117">
        <f t="shared" ref="X117:Y123" si="92">ROUND(CY117,2)</f>
        <v>449.67</v>
      </c>
      <c r="Y117">
        <f t="shared" si="92"/>
        <v>263.38</v>
      </c>
      <c r="AA117">
        <v>109172526</v>
      </c>
      <c r="AB117">
        <f t="shared" ref="AB117:AB123" si="93">ROUND((AC117+AD117+AF117),6)</f>
        <v>1.8959999999999999</v>
      </c>
      <c r="AC117">
        <f t="shared" ref="AC117:AC123" si="94">ROUND((ES117),6)</f>
        <v>0</v>
      </c>
      <c r="AD117">
        <f t="shared" ref="AD117:AD123" si="95">ROUND((((ET117)-(EU117))+AE117),6)</f>
        <v>0</v>
      </c>
      <c r="AE117">
        <f t="shared" ref="AE117:AE123" si="96">ROUND((EU117),6)</f>
        <v>0</v>
      </c>
      <c r="AF117">
        <f t="shared" ref="AF117:AF123" si="97">ROUND(((EV117*0.8)),6)</f>
        <v>1.8959999999999999</v>
      </c>
      <c r="AG117">
        <f t="shared" ref="AG117:AG123" si="98">ROUND((AP117),6)</f>
        <v>0</v>
      </c>
      <c r="AH117">
        <f t="shared" ref="AH117:AH123" si="99">((EW117*0.8))</f>
        <v>0.12</v>
      </c>
      <c r="AI117">
        <f t="shared" ref="AI117:AI123" si="100">(EX117)</f>
        <v>0</v>
      </c>
      <c r="AJ117">
        <f t="shared" ref="AJ117:AJ123" si="101">(AS117)</f>
        <v>0</v>
      </c>
      <c r="AK117">
        <v>2.37</v>
      </c>
      <c r="AL117">
        <v>0</v>
      </c>
      <c r="AM117">
        <v>0</v>
      </c>
      <c r="AN117">
        <v>0</v>
      </c>
      <c r="AO117">
        <v>2.37</v>
      </c>
      <c r="AP117">
        <v>0</v>
      </c>
      <c r="AQ117">
        <v>0.15</v>
      </c>
      <c r="AR117">
        <v>0</v>
      </c>
      <c r="AS117">
        <v>0</v>
      </c>
      <c r="AT117">
        <v>70</v>
      </c>
      <c r="AU117">
        <v>41</v>
      </c>
      <c r="AV117">
        <v>1</v>
      </c>
      <c r="AW117">
        <v>1</v>
      </c>
      <c r="AZ117">
        <v>1</v>
      </c>
      <c r="BA117">
        <v>26.06</v>
      </c>
      <c r="BB117">
        <v>1</v>
      </c>
      <c r="BC117">
        <v>1</v>
      </c>
      <c r="BD117" t="s">
        <v>3</v>
      </c>
      <c r="BE117" t="s">
        <v>3</v>
      </c>
      <c r="BF117" t="s">
        <v>3</v>
      </c>
      <c r="BG117" t="s">
        <v>3</v>
      </c>
      <c r="BH117">
        <v>0</v>
      </c>
      <c r="BI117">
        <v>4</v>
      </c>
      <c r="BJ117" t="s">
        <v>166</v>
      </c>
      <c r="BM117">
        <v>381</v>
      </c>
      <c r="BN117">
        <v>0</v>
      </c>
      <c r="BO117" t="s">
        <v>3</v>
      </c>
      <c r="BP117">
        <v>0</v>
      </c>
      <c r="BQ117">
        <v>50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70</v>
      </c>
      <c r="CA117">
        <v>41</v>
      </c>
      <c r="CB117" t="s">
        <v>3</v>
      </c>
      <c r="CE117">
        <v>30</v>
      </c>
      <c r="CF117">
        <v>0</v>
      </c>
      <c r="CG117">
        <v>0</v>
      </c>
      <c r="CM117">
        <v>0</v>
      </c>
      <c r="CN117" t="s">
        <v>220</v>
      </c>
      <c r="CO117">
        <v>0</v>
      </c>
      <c r="CP117">
        <f t="shared" ref="CP117:CP123" si="102">(P117+Q117+S117)</f>
        <v>642.38</v>
      </c>
      <c r="CQ117">
        <f t="shared" ref="CQ117:CQ123" si="103">ROUND((ROUND((AC117*AW117*1),2)*BC117),2)</f>
        <v>0</v>
      </c>
      <c r="CR117">
        <f t="shared" ref="CR117:CR123" si="104">(ROUND((ROUND(((ET117)*AV117*1),2)*BB117),2)+ROUND((ROUND(((AE117-(EU117))*AV117*1),2)*BS117),2))</f>
        <v>0</v>
      </c>
      <c r="CS117">
        <f t="shared" ref="CS117:CS123" si="105">ROUND((ROUND((AE117*AV117*1),2)*BS117),2)</f>
        <v>0</v>
      </c>
      <c r="CT117">
        <f t="shared" ref="CT117:CT123" si="106">ROUND((ROUND((AF117*AV117*1),2)*BA117),2)</f>
        <v>49.51</v>
      </c>
      <c r="CU117">
        <f t="shared" ref="CU117:CU123" si="107">AG117</f>
        <v>0</v>
      </c>
      <c r="CV117">
        <f t="shared" ref="CV117:CV123" si="108">(AH117*AV117)</f>
        <v>0.12</v>
      </c>
      <c r="CW117">
        <f t="shared" ref="CW117:CX123" si="109">AI117</f>
        <v>0</v>
      </c>
      <c r="CX117">
        <f t="shared" si="109"/>
        <v>0</v>
      </c>
      <c r="CY117">
        <f t="shared" ref="CY117:CY123" si="110">S117*(BZ117/100)</f>
        <v>449.66599999999994</v>
      </c>
      <c r="CZ117">
        <f t="shared" ref="CZ117:CZ123" si="111">S117*(CA117/100)</f>
        <v>263.37579999999997</v>
      </c>
      <c r="DC117" t="s">
        <v>3</v>
      </c>
      <c r="DD117" t="s">
        <v>3</v>
      </c>
      <c r="DE117" t="s">
        <v>3</v>
      </c>
      <c r="DF117" t="s">
        <v>3</v>
      </c>
      <c r="DG117" t="s">
        <v>167</v>
      </c>
      <c r="DH117" t="s">
        <v>3</v>
      </c>
      <c r="DI117" t="s">
        <v>167</v>
      </c>
      <c r="DJ117" t="s">
        <v>3</v>
      </c>
      <c r="DK117" t="s">
        <v>3</v>
      </c>
      <c r="DL117" t="s">
        <v>3</v>
      </c>
      <c r="DM117" t="s">
        <v>3</v>
      </c>
      <c r="DN117">
        <v>75</v>
      </c>
      <c r="DO117">
        <v>70</v>
      </c>
      <c r="DP117">
        <v>1</v>
      </c>
      <c r="DQ117">
        <v>1</v>
      </c>
      <c r="DU117">
        <v>1013</v>
      </c>
      <c r="DV117" t="s">
        <v>165</v>
      </c>
      <c r="DW117" t="s">
        <v>165</v>
      </c>
      <c r="DX117">
        <v>1</v>
      </c>
      <c r="DZ117" t="s">
        <v>3</v>
      </c>
      <c r="EA117" t="s">
        <v>3</v>
      </c>
      <c r="EB117" t="s">
        <v>3</v>
      </c>
      <c r="EC117" t="s">
        <v>3</v>
      </c>
      <c r="EE117">
        <v>107204661</v>
      </c>
      <c r="EF117">
        <v>50</v>
      </c>
      <c r="EG117" t="s">
        <v>161</v>
      </c>
      <c r="EH117">
        <v>0</v>
      </c>
      <c r="EI117" t="s">
        <v>3</v>
      </c>
      <c r="EJ117">
        <v>4</v>
      </c>
      <c r="EK117">
        <v>381</v>
      </c>
      <c r="EL117" t="s">
        <v>168</v>
      </c>
      <c r="EM117" t="s">
        <v>169</v>
      </c>
      <c r="EO117" t="s">
        <v>170</v>
      </c>
      <c r="EQ117">
        <v>0</v>
      </c>
      <c r="ER117">
        <v>2.37</v>
      </c>
      <c r="ES117">
        <v>0</v>
      </c>
      <c r="ET117">
        <v>0</v>
      </c>
      <c r="EU117">
        <v>0</v>
      </c>
      <c r="EV117">
        <v>2.37</v>
      </c>
      <c r="EW117">
        <v>0.15</v>
      </c>
      <c r="EX117">
        <v>0</v>
      </c>
      <c r="EY117">
        <v>0</v>
      </c>
      <c r="FQ117">
        <v>0</v>
      </c>
      <c r="FR117">
        <f t="shared" ref="FR117:FR123" si="112">ROUND(IF(AND(BH117=3,BI117=3),P117,0),2)</f>
        <v>0</v>
      </c>
      <c r="FS117">
        <v>0</v>
      </c>
      <c r="FX117">
        <v>75</v>
      </c>
      <c r="FY117">
        <v>70</v>
      </c>
      <c r="GA117" t="s">
        <v>3</v>
      </c>
      <c r="GD117">
        <v>0</v>
      </c>
      <c r="GF117">
        <v>1779724524</v>
      </c>
      <c r="GG117">
        <v>2</v>
      </c>
      <c r="GH117">
        <v>1</v>
      </c>
      <c r="GI117">
        <v>2</v>
      </c>
      <c r="GJ117">
        <v>0</v>
      </c>
      <c r="GK117">
        <f>ROUND(R117*(R12)/100,2)</f>
        <v>0</v>
      </c>
      <c r="GL117">
        <f t="shared" ref="GL117:GL123" si="113">ROUND(IF(AND(BH117=3,BI117=3,FS117&lt;&gt;0),P117,0),2)</f>
        <v>0</v>
      </c>
      <c r="GM117">
        <f t="shared" ref="GM117:GM123" si="114">ROUND(O117+X117+Y117+GK117,2)+GX117</f>
        <v>1355.43</v>
      </c>
      <c r="GN117">
        <f t="shared" ref="GN117:GN123" si="115">IF(OR(BI117=0,BI117=1),ROUND(O117+X117+Y117+GK117,2),0)</f>
        <v>0</v>
      </c>
      <c r="GO117">
        <f t="shared" ref="GO117:GO123" si="116">IF(BI117=2,ROUND(O117+X117+Y117+GK117,2),0)</f>
        <v>0</v>
      </c>
      <c r="GP117">
        <f t="shared" ref="GP117:GP123" si="117">IF(BI117=4,ROUND(O117+X117+Y117+GK117,2)+GX117,0)</f>
        <v>1355.43</v>
      </c>
      <c r="GR117">
        <v>0</v>
      </c>
      <c r="GS117">
        <v>3</v>
      </c>
      <c r="GT117">
        <v>0</v>
      </c>
      <c r="GU117" t="s">
        <v>3</v>
      </c>
      <c r="GV117">
        <f t="shared" ref="GV117:GV123" si="118">ROUND((GT117),6)</f>
        <v>0</v>
      </c>
      <c r="GW117">
        <v>1</v>
      </c>
      <c r="GX117">
        <f t="shared" ref="GX117:GX123" si="119">ROUND(HC117*I117,2)</f>
        <v>0</v>
      </c>
      <c r="HA117">
        <v>0</v>
      </c>
      <c r="HB117">
        <v>0</v>
      </c>
      <c r="HC117">
        <f t="shared" ref="HC117:HC123" si="120">GV117*GW117</f>
        <v>0</v>
      </c>
      <c r="HE117" t="s">
        <v>3</v>
      </c>
      <c r="HF117" t="s">
        <v>3</v>
      </c>
      <c r="HM117" t="s">
        <v>3</v>
      </c>
      <c r="HN117" t="s">
        <v>3</v>
      </c>
      <c r="HO117" t="s">
        <v>3</v>
      </c>
      <c r="HP117" t="s">
        <v>3</v>
      </c>
      <c r="HQ117" t="s">
        <v>3</v>
      </c>
      <c r="IK117">
        <v>0</v>
      </c>
    </row>
    <row r="118" spans="1:245" x14ac:dyDescent="0.2">
      <c r="A118">
        <v>17</v>
      </c>
      <c r="B118">
        <v>1</v>
      </c>
      <c r="C118">
        <f>ROW(SmtRes!A20)</f>
        <v>20</v>
      </c>
      <c r="D118">
        <f>ROW(EtalonRes!A20)</f>
        <v>20</v>
      </c>
      <c r="E118" t="s">
        <v>171</v>
      </c>
      <c r="F118" t="s">
        <v>172</v>
      </c>
      <c r="G118" t="s">
        <v>173</v>
      </c>
      <c r="H118" t="s">
        <v>174</v>
      </c>
      <c r="I118">
        <v>2</v>
      </c>
      <c r="J118">
        <v>0</v>
      </c>
      <c r="K118">
        <v>2</v>
      </c>
      <c r="O118">
        <f t="shared" si="83"/>
        <v>1187.81</v>
      </c>
      <c r="P118">
        <f t="shared" si="84"/>
        <v>0</v>
      </c>
      <c r="Q118">
        <f t="shared" si="85"/>
        <v>0</v>
      </c>
      <c r="R118">
        <f t="shared" si="86"/>
        <v>0</v>
      </c>
      <c r="S118">
        <f t="shared" si="87"/>
        <v>1187.81</v>
      </c>
      <c r="T118">
        <f t="shared" si="88"/>
        <v>0</v>
      </c>
      <c r="U118">
        <f t="shared" si="89"/>
        <v>2.8800000000000003</v>
      </c>
      <c r="V118">
        <f t="shared" si="90"/>
        <v>0</v>
      </c>
      <c r="W118">
        <f t="shared" si="91"/>
        <v>0</v>
      </c>
      <c r="X118">
        <f t="shared" si="92"/>
        <v>831.47</v>
      </c>
      <c r="Y118">
        <f t="shared" si="92"/>
        <v>487</v>
      </c>
      <c r="AA118">
        <v>109172526</v>
      </c>
      <c r="AB118">
        <f t="shared" si="93"/>
        <v>22.792000000000002</v>
      </c>
      <c r="AC118">
        <f t="shared" si="94"/>
        <v>0</v>
      </c>
      <c r="AD118">
        <f t="shared" si="95"/>
        <v>0</v>
      </c>
      <c r="AE118">
        <f t="shared" si="96"/>
        <v>0</v>
      </c>
      <c r="AF118">
        <f t="shared" si="97"/>
        <v>22.792000000000002</v>
      </c>
      <c r="AG118">
        <f t="shared" si="98"/>
        <v>0</v>
      </c>
      <c r="AH118">
        <f t="shared" si="99"/>
        <v>1.4400000000000002</v>
      </c>
      <c r="AI118">
        <f t="shared" si="100"/>
        <v>0</v>
      </c>
      <c r="AJ118">
        <f t="shared" si="101"/>
        <v>0</v>
      </c>
      <c r="AK118">
        <v>28.49</v>
      </c>
      <c r="AL118">
        <v>0</v>
      </c>
      <c r="AM118">
        <v>0</v>
      </c>
      <c r="AN118">
        <v>0</v>
      </c>
      <c r="AO118">
        <v>28.49</v>
      </c>
      <c r="AP118">
        <v>0</v>
      </c>
      <c r="AQ118">
        <v>1.8</v>
      </c>
      <c r="AR118">
        <v>0</v>
      </c>
      <c r="AS118">
        <v>0</v>
      </c>
      <c r="AT118">
        <v>70</v>
      </c>
      <c r="AU118">
        <v>41</v>
      </c>
      <c r="AV118">
        <v>1</v>
      </c>
      <c r="AW118">
        <v>1</v>
      </c>
      <c r="AZ118">
        <v>1</v>
      </c>
      <c r="BA118">
        <v>26.06</v>
      </c>
      <c r="BB118">
        <v>1</v>
      </c>
      <c r="BC118">
        <v>1</v>
      </c>
      <c r="BD118" t="s">
        <v>3</v>
      </c>
      <c r="BE118" t="s">
        <v>3</v>
      </c>
      <c r="BF118" t="s">
        <v>3</v>
      </c>
      <c r="BG118" t="s">
        <v>3</v>
      </c>
      <c r="BH118">
        <v>0</v>
      </c>
      <c r="BI118">
        <v>4</v>
      </c>
      <c r="BJ118" t="s">
        <v>175</v>
      </c>
      <c r="BM118">
        <v>381</v>
      </c>
      <c r="BN118">
        <v>0</v>
      </c>
      <c r="BO118" t="s">
        <v>3</v>
      </c>
      <c r="BP118">
        <v>0</v>
      </c>
      <c r="BQ118">
        <v>50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70</v>
      </c>
      <c r="CA118">
        <v>41</v>
      </c>
      <c r="CB118" t="s">
        <v>3</v>
      </c>
      <c r="CE118">
        <v>30</v>
      </c>
      <c r="CF118">
        <v>0</v>
      </c>
      <c r="CG118">
        <v>0</v>
      </c>
      <c r="CM118">
        <v>0</v>
      </c>
      <c r="CN118" t="s">
        <v>220</v>
      </c>
      <c r="CO118">
        <v>0</v>
      </c>
      <c r="CP118">
        <f t="shared" si="102"/>
        <v>1187.81</v>
      </c>
      <c r="CQ118">
        <f t="shared" si="103"/>
        <v>0</v>
      </c>
      <c r="CR118">
        <f t="shared" si="104"/>
        <v>0</v>
      </c>
      <c r="CS118">
        <f t="shared" si="105"/>
        <v>0</v>
      </c>
      <c r="CT118">
        <f t="shared" si="106"/>
        <v>593.91</v>
      </c>
      <c r="CU118">
        <f t="shared" si="107"/>
        <v>0</v>
      </c>
      <c r="CV118">
        <f t="shared" si="108"/>
        <v>1.4400000000000002</v>
      </c>
      <c r="CW118">
        <f t="shared" si="109"/>
        <v>0</v>
      </c>
      <c r="CX118">
        <f t="shared" si="109"/>
        <v>0</v>
      </c>
      <c r="CY118">
        <f t="shared" si="110"/>
        <v>831.46699999999987</v>
      </c>
      <c r="CZ118">
        <f t="shared" si="111"/>
        <v>487.00209999999993</v>
      </c>
      <c r="DC118" t="s">
        <v>3</v>
      </c>
      <c r="DD118" t="s">
        <v>3</v>
      </c>
      <c r="DE118" t="s">
        <v>3</v>
      </c>
      <c r="DF118" t="s">
        <v>3</v>
      </c>
      <c r="DG118" t="s">
        <v>167</v>
      </c>
      <c r="DH118" t="s">
        <v>3</v>
      </c>
      <c r="DI118" t="s">
        <v>167</v>
      </c>
      <c r="DJ118" t="s">
        <v>3</v>
      </c>
      <c r="DK118" t="s">
        <v>3</v>
      </c>
      <c r="DL118" t="s">
        <v>3</v>
      </c>
      <c r="DM118" t="s">
        <v>3</v>
      </c>
      <c r="DN118">
        <v>75</v>
      </c>
      <c r="DO118">
        <v>70</v>
      </c>
      <c r="DP118">
        <v>1</v>
      </c>
      <c r="DQ118">
        <v>1</v>
      </c>
      <c r="DU118">
        <v>1013</v>
      </c>
      <c r="DV118" t="s">
        <v>174</v>
      </c>
      <c r="DW118" t="s">
        <v>174</v>
      </c>
      <c r="DX118">
        <v>1</v>
      </c>
      <c r="DZ118" t="s">
        <v>3</v>
      </c>
      <c r="EA118" t="s">
        <v>3</v>
      </c>
      <c r="EB118" t="s">
        <v>3</v>
      </c>
      <c r="EC118" t="s">
        <v>3</v>
      </c>
      <c r="EE118">
        <v>107204661</v>
      </c>
      <c r="EF118">
        <v>50</v>
      </c>
      <c r="EG118" t="s">
        <v>161</v>
      </c>
      <c r="EH118">
        <v>0</v>
      </c>
      <c r="EI118" t="s">
        <v>3</v>
      </c>
      <c r="EJ118">
        <v>4</v>
      </c>
      <c r="EK118">
        <v>381</v>
      </c>
      <c r="EL118" t="s">
        <v>168</v>
      </c>
      <c r="EM118" t="s">
        <v>169</v>
      </c>
      <c r="EO118" t="s">
        <v>170</v>
      </c>
      <c r="EQ118">
        <v>0</v>
      </c>
      <c r="ER118">
        <v>28.49</v>
      </c>
      <c r="ES118">
        <v>0</v>
      </c>
      <c r="ET118">
        <v>0</v>
      </c>
      <c r="EU118">
        <v>0</v>
      </c>
      <c r="EV118">
        <v>28.49</v>
      </c>
      <c r="EW118">
        <v>1.8</v>
      </c>
      <c r="EX118">
        <v>0</v>
      </c>
      <c r="EY118">
        <v>0</v>
      </c>
      <c r="FQ118">
        <v>0</v>
      </c>
      <c r="FR118">
        <f t="shared" si="112"/>
        <v>0</v>
      </c>
      <c r="FS118">
        <v>0</v>
      </c>
      <c r="FX118">
        <v>75</v>
      </c>
      <c r="FY118">
        <v>70</v>
      </c>
      <c r="GA118" t="s">
        <v>3</v>
      </c>
      <c r="GD118">
        <v>0</v>
      </c>
      <c r="GF118">
        <v>296869475</v>
      </c>
      <c r="GG118">
        <v>2</v>
      </c>
      <c r="GH118">
        <v>1</v>
      </c>
      <c r="GI118">
        <v>2</v>
      </c>
      <c r="GJ118">
        <v>0</v>
      </c>
      <c r="GK118">
        <f>ROUND(R118*(R12)/100,2)</f>
        <v>0</v>
      </c>
      <c r="GL118">
        <f t="shared" si="113"/>
        <v>0</v>
      </c>
      <c r="GM118">
        <f t="shared" si="114"/>
        <v>2506.2800000000002</v>
      </c>
      <c r="GN118">
        <f t="shared" si="115"/>
        <v>0</v>
      </c>
      <c r="GO118">
        <f t="shared" si="116"/>
        <v>0</v>
      </c>
      <c r="GP118">
        <f t="shared" si="117"/>
        <v>2506.2800000000002</v>
      </c>
      <c r="GR118">
        <v>0</v>
      </c>
      <c r="GS118">
        <v>3</v>
      </c>
      <c r="GT118">
        <v>0</v>
      </c>
      <c r="GU118" t="s">
        <v>3</v>
      </c>
      <c r="GV118">
        <f t="shared" si="118"/>
        <v>0</v>
      </c>
      <c r="GW118">
        <v>1</v>
      </c>
      <c r="GX118">
        <f t="shared" si="119"/>
        <v>0</v>
      </c>
      <c r="HA118">
        <v>0</v>
      </c>
      <c r="HB118">
        <v>0</v>
      </c>
      <c r="HC118">
        <f t="shared" si="120"/>
        <v>0</v>
      </c>
      <c r="HE118" t="s">
        <v>3</v>
      </c>
      <c r="HF118" t="s">
        <v>3</v>
      </c>
      <c r="HM118" t="s">
        <v>3</v>
      </c>
      <c r="HN118" t="s">
        <v>3</v>
      </c>
      <c r="HO118" t="s">
        <v>3</v>
      </c>
      <c r="HP118" t="s">
        <v>3</v>
      </c>
      <c r="HQ118" t="s">
        <v>3</v>
      </c>
      <c r="IK118">
        <v>0</v>
      </c>
    </row>
    <row r="119" spans="1:245" x14ac:dyDescent="0.2">
      <c r="A119">
        <v>17</v>
      </c>
      <c r="B119">
        <v>1</v>
      </c>
      <c r="C119">
        <f>ROW(SmtRes!A21)</f>
        <v>21</v>
      </c>
      <c r="D119">
        <f>ROW(EtalonRes!A21)</f>
        <v>21</v>
      </c>
      <c r="E119" t="s">
        <v>176</v>
      </c>
      <c r="F119" t="s">
        <v>177</v>
      </c>
      <c r="G119" t="s">
        <v>178</v>
      </c>
      <c r="H119" t="s">
        <v>47</v>
      </c>
      <c r="I119">
        <v>1</v>
      </c>
      <c r="J119">
        <v>0</v>
      </c>
      <c r="K119">
        <v>1</v>
      </c>
      <c r="O119">
        <f t="shared" si="83"/>
        <v>6018.3</v>
      </c>
      <c r="P119">
        <f t="shared" si="84"/>
        <v>0</v>
      </c>
      <c r="Q119">
        <f t="shared" si="85"/>
        <v>0</v>
      </c>
      <c r="R119">
        <f t="shared" si="86"/>
        <v>0</v>
      </c>
      <c r="S119">
        <f t="shared" si="87"/>
        <v>6018.3</v>
      </c>
      <c r="T119">
        <f t="shared" si="88"/>
        <v>0</v>
      </c>
      <c r="U119">
        <f t="shared" si="89"/>
        <v>14.4</v>
      </c>
      <c r="V119">
        <f t="shared" si="90"/>
        <v>0</v>
      </c>
      <c r="W119">
        <f t="shared" si="91"/>
        <v>0</v>
      </c>
      <c r="X119">
        <f t="shared" si="92"/>
        <v>4212.8100000000004</v>
      </c>
      <c r="Y119">
        <f t="shared" si="92"/>
        <v>2467.5</v>
      </c>
      <c r="AA119">
        <v>109172526</v>
      </c>
      <c r="AB119">
        <f t="shared" si="93"/>
        <v>230.94399999999999</v>
      </c>
      <c r="AC119">
        <f t="shared" si="94"/>
        <v>0</v>
      </c>
      <c r="AD119">
        <f t="shared" si="95"/>
        <v>0</v>
      </c>
      <c r="AE119">
        <f t="shared" si="96"/>
        <v>0</v>
      </c>
      <c r="AF119">
        <f t="shared" si="97"/>
        <v>230.94399999999999</v>
      </c>
      <c r="AG119">
        <f t="shared" si="98"/>
        <v>0</v>
      </c>
      <c r="AH119">
        <f t="shared" si="99"/>
        <v>14.4</v>
      </c>
      <c r="AI119">
        <f t="shared" si="100"/>
        <v>0</v>
      </c>
      <c r="AJ119">
        <f t="shared" si="101"/>
        <v>0</v>
      </c>
      <c r="AK119">
        <v>288.68</v>
      </c>
      <c r="AL119">
        <v>0</v>
      </c>
      <c r="AM119">
        <v>0</v>
      </c>
      <c r="AN119">
        <v>0</v>
      </c>
      <c r="AO119">
        <v>288.68</v>
      </c>
      <c r="AP119">
        <v>0</v>
      </c>
      <c r="AQ119">
        <v>18</v>
      </c>
      <c r="AR119">
        <v>0</v>
      </c>
      <c r="AS119">
        <v>0</v>
      </c>
      <c r="AT119">
        <v>70</v>
      </c>
      <c r="AU119">
        <v>41</v>
      </c>
      <c r="AV119">
        <v>1</v>
      </c>
      <c r="AW119">
        <v>1</v>
      </c>
      <c r="AZ119">
        <v>1</v>
      </c>
      <c r="BA119">
        <v>26.06</v>
      </c>
      <c r="BB119">
        <v>1</v>
      </c>
      <c r="BC119">
        <v>1</v>
      </c>
      <c r="BD119" t="s">
        <v>3</v>
      </c>
      <c r="BE119" t="s">
        <v>3</v>
      </c>
      <c r="BF119" t="s">
        <v>3</v>
      </c>
      <c r="BG119" t="s">
        <v>3</v>
      </c>
      <c r="BH119">
        <v>0</v>
      </c>
      <c r="BI119">
        <v>4</v>
      </c>
      <c r="BJ119" t="s">
        <v>179</v>
      </c>
      <c r="BM119">
        <v>381</v>
      </c>
      <c r="BN119">
        <v>0</v>
      </c>
      <c r="BO119" t="s">
        <v>3</v>
      </c>
      <c r="BP119">
        <v>0</v>
      </c>
      <c r="BQ119">
        <v>50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70</v>
      </c>
      <c r="CA119">
        <v>41</v>
      </c>
      <c r="CB119" t="s">
        <v>3</v>
      </c>
      <c r="CE119">
        <v>30</v>
      </c>
      <c r="CF119">
        <v>0</v>
      </c>
      <c r="CG119">
        <v>0</v>
      </c>
      <c r="CM119">
        <v>0</v>
      </c>
      <c r="CN119" t="s">
        <v>220</v>
      </c>
      <c r="CO119">
        <v>0</v>
      </c>
      <c r="CP119">
        <f t="shared" si="102"/>
        <v>6018.3</v>
      </c>
      <c r="CQ119">
        <f t="shared" si="103"/>
        <v>0</v>
      </c>
      <c r="CR119">
        <f t="shared" si="104"/>
        <v>0</v>
      </c>
      <c r="CS119">
        <f t="shared" si="105"/>
        <v>0</v>
      </c>
      <c r="CT119">
        <f t="shared" si="106"/>
        <v>6018.3</v>
      </c>
      <c r="CU119">
        <f t="shared" si="107"/>
        <v>0</v>
      </c>
      <c r="CV119">
        <f t="shared" si="108"/>
        <v>14.4</v>
      </c>
      <c r="CW119">
        <f t="shared" si="109"/>
        <v>0</v>
      </c>
      <c r="CX119">
        <f t="shared" si="109"/>
        <v>0</v>
      </c>
      <c r="CY119">
        <f t="shared" si="110"/>
        <v>4212.8099999999995</v>
      </c>
      <c r="CZ119">
        <f t="shared" si="111"/>
        <v>2467.5029999999997</v>
      </c>
      <c r="DC119" t="s">
        <v>3</v>
      </c>
      <c r="DD119" t="s">
        <v>3</v>
      </c>
      <c r="DE119" t="s">
        <v>3</v>
      </c>
      <c r="DF119" t="s">
        <v>3</v>
      </c>
      <c r="DG119" t="s">
        <v>167</v>
      </c>
      <c r="DH119" t="s">
        <v>3</v>
      </c>
      <c r="DI119" t="s">
        <v>167</v>
      </c>
      <c r="DJ119" t="s">
        <v>3</v>
      </c>
      <c r="DK119" t="s">
        <v>3</v>
      </c>
      <c r="DL119" t="s">
        <v>3</v>
      </c>
      <c r="DM119" t="s">
        <v>3</v>
      </c>
      <c r="DN119">
        <v>75</v>
      </c>
      <c r="DO119">
        <v>70</v>
      </c>
      <c r="DP119">
        <v>1</v>
      </c>
      <c r="DQ119">
        <v>1</v>
      </c>
      <c r="DU119">
        <v>1013</v>
      </c>
      <c r="DV119" t="s">
        <v>47</v>
      </c>
      <c r="DW119" t="s">
        <v>47</v>
      </c>
      <c r="DX119">
        <v>1</v>
      </c>
      <c r="DZ119" t="s">
        <v>3</v>
      </c>
      <c r="EA119" t="s">
        <v>3</v>
      </c>
      <c r="EB119" t="s">
        <v>3</v>
      </c>
      <c r="EC119" t="s">
        <v>3</v>
      </c>
      <c r="EE119">
        <v>107204661</v>
      </c>
      <c r="EF119">
        <v>50</v>
      </c>
      <c r="EG119" t="s">
        <v>161</v>
      </c>
      <c r="EH119">
        <v>0</v>
      </c>
      <c r="EI119" t="s">
        <v>3</v>
      </c>
      <c r="EJ119">
        <v>4</v>
      </c>
      <c r="EK119">
        <v>381</v>
      </c>
      <c r="EL119" t="s">
        <v>168</v>
      </c>
      <c r="EM119" t="s">
        <v>169</v>
      </c>
      <c r="EO119" t="s">
        <v>170</v>
      </c>
      <c r="EQ119">
        <v>0</v>
      </c>
      <c r="ER119">
        <v>288.68</v>
      </c>
      <c r="ES119">
        <v>0</v>
      </c>
      <c r="ET119">
        <v>0</v>
      </c>
      <c r="EU119">
        <v>0</v>
      </c>
      <c r="EV119">
        <v>288.68</v>
      </c>
      <c r="EW119">
        <v>18</v>
      </c>
      <c r="EX119">
        <v>0</v>
      </c>
      <c r="EY119">
        <v>0</v>
      </c>
      <c r="FQ119">
        <v>0</v>
      </c>
      <c r="FR119">
        <f t="shared" si="112"/>
        <v>0</v>
      </c>
      <c r="FS119">
        <v>0</v>
      </c>
      <c r="FX119">
        <v>75</v>
      </c>
      <c r="FY119">
        <v>70</v>
      </c>
      <c r="GA119" t="s">
        <v>3</v>
      </c>
      <c r="GD119">
        <v>0</v>
      </c>
      <c r="GF119">
        <v>376772967</v>
      </c>
      <c r="GG119">
        <v>2</v>
      </c>
      <c r="GH119">
        <v>1</v>
      </c>
      <c r="GI119">
        <v>2</v>
      </c>
      <c r="GJ119">
        <v>0</v>
      </c>
      <c r="GK119">
        <f>ROUND(R119*(R12)/100,2)</f>
        <v>0</v>
      </c>
      <c r="GL119">
        <f t="shared" si="113"/>
        <v>0</v>
      </c>
      <c r="GM119">
        <f t="shared" si="114"/>
        <v>12698.61</v>
      </c>
      <c r="GN119">
        <f t="shared" si="115"/>
        <v>0</v>
      </c>
      <c r="GO119">
        <f t="shared" si="116"/>
        <v>0</v>
      </c>
      <c r="GP119">
        <f t="shared" si="117"/>
        <v>12698.61</v>
      </c>
      <c r="GR119">
        <v>0</v>
      </c>
      <c r="GS119">
        <v>3</v>
      </c>
      <c r="GT119">
        <v>0</v>
      </c>
      <c r="GU119" t="s">
        <v>3</v>
      </c>
      <c r="GV119">
        <f t="shared" si="118"/>
        <v>0</v>
      </c>
      <c r="GW119">
        <v>1</v>
      </c>
      <c r="GX119">
        <f t="shared" si="119"/>
        <v>0</v>
      </c>
      <c r="HA119">
        <v>0</v>
      </c>
      <c r="HB119">
        <v>0</v>
      </c>
      <c r="HC119">
        <f t="shared" si="120"/>
        <v>0</v>
      </c>
      <c r="HE119" t="s">
        <v>3</v>
      </c>
      <c r="HF119" t="s">
        <v>3</v>
      </c>
      <c r="HM119" t="s">
        <v>3</v>
      </c>
      <c r="HN119" t="s">
        <v>3</v>
      </c>
      <c r="HO119" t="s">
        <v>3</v>
      </c>
      <c r="HP119" t="s">
        <v>3</v>
      </c>
      <c r="HQ119" t="s">
        <v>3</v>
      </c>
      <c r="IK119">
        <v>0</v>
      </c>
    </row>
    <row r="120" spans="1:245" x14ac:dyDescent="0.2">
      <c r="A120">
        <v>17</v>
      </c>
      <c r="B120">
        <v>1</v>
      </c>
      <c r="C120">
        <f>ROW(SmtRes!A22)</f>
        <v>22</v>
      </c>
      <c r="D120">
        <f>ROW(EtalonRes!A22)</f>
        <v>22</v>
      </c>
      <c r="E120" t="s">
        <v>180</v>
      </c>
      <c r="F120" t="s">
        <v>181</v>
      </c>
      <c r="G120" t="s">
        <v>182</v>
      </c>
      <c r="H120" t="s">
        <v>183</v>
      </c>
      <c r="I120">
        <v>1</v>
      </c>
      <c r="J120">
        <v>0</v>
      </c>
      <c r="K120">
        <v>1</v>
      </c>
      <c r="O120">
        <f t="shared" si="83"/>
        <v>5607.33</v>
      </c>
      <c r="P120">
        <f t="shared" si="84"/>
        <v>0</v>
      </c>
      <c r="Q120">
        <f t="shared" si="85"/>
        <v>0</v>
      </c>
      <c r="R120">
        <f t="shared" si="86"/>
        <v>0</v>
      </c>
      <c r="S120">
        <f t="shared" si="87"/>
        <v>5607.33</v>
      </c>
      <c r="T120">
        <f t="shared" si="88"/>
        <v>0</v>
      </c>
      <c r="U120">
        <f t="shared" si="89"/>
        <v>14.4</v>
      </c>
      <c r="V120">
        <f t="shared" si="90"/>
        <v>0</v>
      </c>
      <c r="W120">
        <f t="shared" si="91"/>
        <v>0</v>
      </c>
      <c r="X120">
        <f t="shared" si="92"/>
        <v>3925.13</v>
      </c>
      <c r="Y120">
        <f t="shared" si="92"/>
        <v>2299.0100000000002</v>
      </c>
      <c r="AA120">
        <v>109172526</v>
      </c>
      <c r="AB120">
        <f t="shared" si="93"/>
        <v>215.16800000000001</v>
      </c>
      <c r="AC120">
        <f t="shared" si="94"/>
        <v>0</v>
      </c>
      <c r="AD120">
        <f t="shared" si="95"/>
        <v>0</v>
      </c>
      <c r="AE120">
        <f t="shared" si="96"/>
        <v>0</v>
      </c>
      <c r="AF120">
        <f t="shared" si="97"/>
        <v>215.16800000000001</v>
      </c>
      <c r="AG120">
        <f t="shared" si="98"/>
        <v>0</v>
      </c>
      <c r="AH120">
        <f t="shared" si="99"/>
        <v>14.4</v>
      </c>
      <c r="AI120">
        <f t="shared" si="100"/>
        <v>0</v>
      </c>
      <c r="AJ120">
        <f t="shared" si="101"/>
        <v>0</v>
      </c>
      <c r="AK120">
        <v>268.95999999999998</v>
      </c>
      <c r="AL120">
        <v>0</v>
      </c>
      <c r="AM120">
        <v>0</v>
      </c>
      <c r="AN120">
        <v>0</v>
      </c>
      <c r="AO120">
        <v>268.95999999999998</v>
      </c>
      <c r="AP120">
        <v>0</v>
      </c>
      <c r="AQ120">
        <v>18</v>
      </c>
      <c r="AR120">
        <v>0</v>
      </c>
      <c r="AS120">
        <v>0</v>
      </c>
      <c r="AT120">
        <v>70</v>
      </c>
      <c r="AU120">
        <v>41</v>
      </c>
      <c r="AV120">
        <v>1</v>
      </c>
      <c r="AW120">
        <v>1</v>
      </c>
      <c r="AZ120">
        <v>1</v>
      </c>
      <c r="BA120">
        <v>26.06</v>
      </c>
      <c r="BB120">
        <v>1</v>
      </c>
      <c r="BC120">
        <v>1</v>
      </c>
      <c r="BD120" t="s">
        <v>3</v>
      </c>
      <c r="BE120" t="s">
        <v>3</v>
      </c>
      <c r="BF120" t="s">
        <v>3</v>
      </c>
      <c r="BG120" t="s">
        <v>3</v>
      </c>
      <c r="BH120">
        <v>0</v>
      </c>
      <c r="BI120">
        <v>4</v>
      </c>
      <c r="BJ120" t="s">
        <v>184</v>
      </c>
      <c r="BM120">
        <v>381</v>
      </c>
      <c r="BN120">
        <v>0</v>
      </c>
      <c r="BO120" t="s">
        <v>3</v>
      </c>
      <c r="BP120">
        <v>0</v>
      </c>
      <c r="BQ120">
        <v>50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70</v>
      </c>
      <c r="CA120">
        <v>41</v>
      </c>
      <c r="CB120" t="s">
        <v>3</v>
      </c>
      <c r="CE120">
        <v>30</v>
      </c>
      <c r="CF120">
        <v>0</v>
      </c>
      <c r="CG120">
        <v>0</v>
      </c>
      <c r="CM120">
        <v>0</v>
      </c>
      <c r="CN120" t="s">
        <v>220</v>
      </c>
      <c r="CO120">
        <v>0</v>
      </c>
      <c r="CP120">
        <f t="shared" si="102"/>
        <v>5607.33</v>
      </c>
      <c r="CQ120">
        <f t="shared" si="103"/>
        <v>0</v>
      </c>
      <c r="CR120">
        <f t="shared" si="104"/>
        <v>0</v>
      </c>
      <c r="CS120">
        <f t="shared" si="105"/>
        <v>0</v>
      </c>
      <c r="CT120">
        <f t="shared" si="106"/>
        <v>5607.33</v>
      </c>
      <c r="CU120">
        <f t="shared" si="107"/>
        <v>0</v>
      </c>
      <c r="CV120">
        <f t="shared" si="108"/>
        <v>14.4</v>
      </c>
      <c r="CW120">
        <f t="shared" si="109"/>
        <v>0</v>
      </c>
      <c r="CX120">
        <f t="shared" si="109"/>
        <v>0</v>
      </c>
      <c r="CY120">
        <f t="shared" si="110"/>
        <v>3925.1309999999999</v>
      </c>
      <c r="CZ120">
        <f t="shared" si="111"/>
        <v>2299.0052999999998</v>
      </c>
      <c r="DC120" t="s">
        <v>3</v>
      </c>
      <c r="DD120" t="s">
        <v>3</v>
      </c>
      <c r="DE120" t="s">
        <v>3</v>
      </c>
      <c r="DF120" t="s">
        <v>3</v>
      </c>
      <c r="DG120" t="s">
        <v>167</v>
      </c>
      <c r="DH120" t="s">
        <v>3</v>
      </c>
      <c r="DI120" t="s">
        <v>167</v>
      </c>
      <c r="DJ120" t="s">
        <v>3</v>
      </c>
      <c r="DK120" t="s">
        <v>3</v>
      </c>
      <c r="DL120" t="s">
        <v>3</v>
      </c>
      <c r="DM120" t="s">
        <v>3</v>
      </c>
      <c r="DN120">
        <v>75</v>
      </c>
      <c r="DO120">
        <v>70</v>
      </c>
      <c r="DP120">
        <v>1</v>
      </c>
      <c r="DQ120">
        <v>1</v>
      </c>
      <c r="DU120">
        <v>3154213</v>
      </c>
      <c r="DV120" t="s">
        <v>183</v>
      </c>
      <c r="DW120" t="s">
        <v>183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107204661</v>
      </c>
      <c r="EF120">
        <v>50</v>
      </c>
      <c r="EG120" t="s">
        <v>161</v>
      </c>
      <c r="EH120">
        <v>0</v>
      </c>
      <c r="EI120" t="s">
        <v>3</v>
      </c>
      <c r="EJ120">
        <v>4</v>
      </c>
      <c r="EK120">
        <v>381</v>
      </c>
      <c r="EL120" t="s">
        <v>168</v>
      </c>
      <c r="EM120" t="s">
        <v>169</v>
      </c>
      <c r="EO120" t="s">
        <v>170</v>
      </c>
      <c r="EQ120">
        <v>0</v>
      </c>
      <c r="ER120">
        <v>268.95999999999998</v>
      </c>
      <c r="ES120">
        <v>0</v>
      </c>
      <c r="ET120">
        <v>0</v>
      </c>
      <c r="EU120">
        <v>0</v>
      </c>
      <c r="EV120">
        <v>268.95999999999998</v>
      </c>
      <c r="EW120">
        <v>18</v>
      </c>
      <c r="EX120">
        <v>0</v>
      </c>
      <c r="EY120">
        <v>0</v>
      </c>
      <c r="FQ120">
        <v>0</v>
      </c>
      <c r="FR120">
        <f t="shared" si="112"/>
        <v>0</v>
      </c>
      <c r="FS120">
        <v>0</v>
      </c>
      <c r="FX120">
        <v>75</v>
      </c>
      <c r="FY120">
        <v>70</v>
      </c>
      <c r="GA120" t="s">
        <v>3</v>
      </c>
      <c r="GD120">
        <v>0</v>
      </c>
      <c r="GF120">
        <v>1737855957</v>
      </c>
      <c r="GG120">
        <v>2</v>
      </c>
      <c r="GH120">
        <v>1</v>
      </c>
      <c r="GI120">
        <v>2</v>
      </c>
      <c r="GJ120">
        <v>0</v>
      </c>
      <c r="GK120">
        <f>ROUND(R120*(R12)/100,2)</f>
        <v>0</v>
      </c>
      <c r="GL120">
        <f t="shared" si="113"/>
        <v>0</v>
      </c>
      <c r="GM120">
        <f t="shared" si="114"/>
        <v>11831.47</v>
      </c>
      <c r="GN120">
        <f t="shared" si="115"/>
        <v>0</v>
      </c>
      <c r="GO120">
        <f t="shared" si="116"/>
        <v>0</v>
      </c>
      <c r="GP120">
        <f t="shared" si="117"/>
        <v>11831.47</v>
      </c>
      <c r="GR120">
        <v>0</v>
      </c>
      <c r="GS120">
        <v>3</v>
      </c>
      <c r="GT120">
        <v>0</v>
      </c>
      <c r="GU120" t="s">
        <v>3</v>
      </c>
      <c r="GV120">
        <f t="shared" si="118"/>
        <v>0</v>
      </c>
      <c r="GW120">
        <v>1</v>
      </c>
      <c r="GX120">
        <f t="shared" si="119"/>
        <v>0</v>
      </c>
      <c r="HA120">
        <v>0</v>
      </c>
      <c r="HB120">
        <v>0</v>
      </c>
      <c r="HC120">
        <f t="shared" si="120"/>
        <v>0</v>
      </c>
      <c r="HE120" t="s">
        <v>3</v>
      </c>
      <c r="HF120" t="s">
        <v>3</v>
      </c>
      <c r="HM120" t="s">
        <v>3</v>
      </c>
      <c r="HN120" t="s">
        <v>3</v>
      </c>
      <c r="HO120" t="s">
        <v>3</v>
      </c>
      <c r="HP120" t="s">
        <v>3</v>
      </c>
      <c r="HQ120" t="s">
        <v>3</v>
      </c>
      <c r="IK120">
        <v>0</v>
      </c>
    </row>
    <row r="121" spans="1:245" x14ac:dyDescent="0.2">
      <c r="A121">
        <v>17</v>
      </c>
      <c r="B121">
        <v>1</v>
      </c>
      <c r="C121">
        <f>ROW(SmtRes!A23)</f>
        <v>23</v>
      </c>
      <c r="D121">
        <f>ROW(EtalonRes!A23)</f>
        <v>23</v>
      </c>
      <c r="E121" t="s">
        <v>185</v>
      </c>
      <c r="F121" t="s">
        <v>186</v>
      </c>
      <c r="G121" t="s">
        <v>187</v>
      </c>
      <c r="H121" t="s">
        <v>188</v>
      </c>
      <c r="I121">
        <v>0</v>
      </c>
      <c r="J121">
        <v>0</v>
      </c>
      <c r="K121">
        <v>0</v>
      </c>
      <c r="O121">
        <f t="shared" si="83"/>
        <v>0</v>
      </c>
      <c r="P121">
        <f t="shared" si="84"/>
        <v>0</v>
      </c>
      <c r="Q121">
        <f t="shared" si="85"/>
        <v>0</v>
      </c>
      <c r="R121">
        <f t="shared" si="86"/>
        <v>0</v>
      </c>
      <c r="S121">
        <f t="shared" si="87"/>
        <v>0</v>
      </c>
      <c r="T121">
        <f t="shared" si="88"/>
        <v>0</v>
      </c>
      <c r="U121">
        <f t="shared" si="89"/>
        <v>0</v>
      </c>
      <c r="V121">
        <f t="shared" si="90"/>
        <v>0</v>
      </c>
      <c r="W121">
        <f t="shared" si="91"/>
        <v>0</v>
      </c>
      <c r="X121">
        <f t="shared" si="92"/>
        <v>0</v>
      </c>
      <c r="Y121">
        <f t="shared" si="92"/>
        <v>0</v>
      </c>
      <c r="AA121">
        <v>109172526</v>
      </c>
      <c r="AB121">
        <f t="shared" si="93"/>
        <v>2658.08</v>
      </c>
      <c r="AC121">
        <f t="shared" si="94"/>
        <v>0</v>
      </c>
      <c r="AD121">
        <f t="shared" si="95"/>
        <v>0</v>
      </c>
      <c r="AE121">
        <f t="shared" si="96"/>
        <v>0</v>
      </c>
      <c r="AF121">
        <f t="shared" si="97"/>
        <v>2658.08</v>
      </c>
      <c r="AG121">
        <f t="shared" si="98"/>
        <v>0</v>
      </c>
      <c r="AH121">
        <f t="shared" si="99"/>
        <v>147.20000000000002</v>
      </c>
      <c r="AI121">
        <f t="shared" si="100"/>
        <v>0</v>
      </c>
      <c r="AJ121">
        <f t="shared" si="101"/>
        <v>0</v>
      </c>
      <c r="AK121">
        <v>3322.6</v>
      </c>
      <c r="AL121">
        <v>0</v>
      </c>
      <c r="AM121">
        <v>0</v>
      </c>
      <c r="AN121">
        <v>0</v>
      </c>
      <c r="AO121">
        <v>3322.6</v>
      </c>
      <c r="AP121">
        <v>0</v>
      </c>
      <c r="AQ121">
        <v>184</v>
      </c>
      <c r="AR121">
        <v>0</v>
      </c>
      <c r="AS121">
        <v>0</v>
      </c>
      <c r="AT121">
        <v>70</v>
      </c>
      <c r="AU121">
        <v>41</v>
      </c>
      <c r="AV121">
        <v>1</v>
      </c>
      <c r="AW121">
        <v>1</v>
      </c>
      <c r="AZ121">
        <v>1</v>
      </c>
      <c r="BA121">
        <v>26.06</v>
      </c>
      <c r="BB121">
        <v>1</v>
      </c>
      <c r="BC121">
        <v>1</v>
      </c>
      <c r="BD121" t="s">
        <v>3</v>
      </c>
      <c r="BE121" t="s">
        <v>3</v>
      </c>
      <c r="BF121" t="s">
        <v>3</v>
      </c>
      <c r="BG121" t="s">
        <v>3</v>
      </c>
      <c r="BH121">
        <v>0</v>
      </c>
      <c r="BI121">
        <v>4</v>
      </c>
      <c r="BJ121" t="s">
        <v>189</v>
      </c>
      <c r="BM121">
        <v>381</v>
      </c>
      <c r="BN121">
        <v>0</v>
      </c>
      <c r="BO121" t="s">
        <v>3</v>
      </c>
      <c r="BP121">
        <v>0</v>
      </c>
      <c r="BQ121">
        <v>50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70</v>
      </c>
      <c r="CA121">
        <v>41</v>
      </c>
      <c r="CB121" t="s">
        <v>3</v>
      </c>
      <c r="CE121">
        <v>30</v>
      </c>
      <c r="CF121">
        <v>0</v>
      </c>
      <c r="CG121">
        <v>0</v>
      </c>
      <c r="CM121">
        <v>0</v>
      </c>
      <c r="CN121" t="s">
        <v>220</v>
      </c>
      <c r="CO121">
        <v>0</v>
      </c>
      <c r="CP121">
        <f t="shared" si="102"/>
        <v>0</v>
      </c>
      <c r="CQ121">
        <f t="shared" si="103"/>
        <v>0</v>
      </c>
      <c r="CR121">
        <f t="shared" si="104"/>
        <v>0</v>
      </c>
      <c r="CS121">
        <f t="shared" si="105"/>
        <v>0</v>
      </c>
      <c r="CT121">
        <f t="shared" si="106"/>
        <v>69269.56</v>
      </c>
      <c r="CU121">
        <f t="shared" si="107"/>
        <v>0</v>
      </c>
      <c r="CV121">
        <f t="shared" si="108"/>
        <v>147.20000000000002</v>
      </c>
      <c r="CW121">
        <f t="shared" si="109"/>
        <v>0</v>
      </c>
      <c r="CX121">
        <f t="shared" si="109"/>
        <v>0</v>
      </c>
      <c r="CY121">
        <f t="shared" si="110"/>
        <v>0</v>
      </c>
      <c r="CZ121">
        <f t="shared" si="111"/>
        <v>0</v>
      </c>
      <c r="DC121" t="s">
        <v>3</v>
      </c>
      <c r="DD121" t="s">
        <v>3</v>
      </c>
      <c r="DE121" t="s">
        <v>3</v>
      </c>
      <c r="DF121" t="s">
        <v>3</v>
      </c>
      <c r="DG121" t="s">
        <v>167</v>
      </c>
      <c r="DH121" t="s">
        <v>3</v>
      </c>
      <c r="DI121" t="s">
        <v>167</v>
      </c>
      <c r="DJ121" t="s">
        <v>3</v>
      </c>
      <c r="DK121" t="s">
        <v>3</v>
      </c>
      <c r="DL121" t="s">
        <v>3</v>
      </c>
      <c r="DM121" t="s">
        <v>3</v>
      </c>
      <c r="DN121">
        <v>75</v>
      </c>
      <c r="DO121">
        <v>70</v>
      </c>
      <c r="DP121">
        <v>1</v>
      </c>
      <c r="DQ121">
        <v>1</v>
      </c>
      <c r="DU121">
        <v>1013</v>
      </c>
      <c r="DV121" t="s">
        <v>188</v>
      </c>
      <c r="DW121" t="s">
        <v>188</v>
      </c>
      <c r="DX121">
        <v>1</v>
      </c>
      <c r="DZ121" t="s">
        <v>3</v>
      </c>
      <c r="EA121" t="s">
        <v>3</v>
      </c>
      <c r="EB121" t="s">
        <v>3</v>
      </c>
      <c r="EC121" t="s">
        <v>3</v>
      </c>
      <c r="EE121">
        <v>107204661</v>
      </c>
      <c r="EF121">
        <v>50</v>
      </c>
      <c r="EG121" t="s">
        <v>161</v>
      </c>
      <c r="EH121">
        <v>0</v>
      </c>
      <c r="EI121" t="s">
        <v>3</v>
      </c>
      <c r="EJ121">
        <v>4</v>
      </c>
      <c r="EK121">
        <v>381</v>
      </c>
      <c r="EL121" t="s">
        <v>168</v>
      </c>
      <c r="EM121" t="s">
        <v>169</v>
      </c>
      <c r="EO121" t="s">
        <v>170</v>
      </c>
      <c r="EQ121">
        <v>0</v>
      </c>
      <c r="ER121">
        <v>3322.6</v>
      </c>
      <c r="ES121">
        <v>0</v>
      </c>
      <c r="ET121">
        <v>0</v>
      </c>
      <c r="EU121">
        <v>0</v>
      </c>
      <c r="EV121">
        <v>3322.6</v>
      </c>
      <c r="EW121">
        <v>184</v>
      </c>
      <c r="EX121">
        <v>0</v>
      </c>
      <c r="EY121">
        <v>0</v>
      </c>
      <c r="FQ121">
        <v>0</v>
      </c>
      <c r="FR121">
        <f t="shared" si="112"/>
        <v>0</v>
      </c>
      <c r="FS121">
        <v>0</v>
      </c>
      <c r="FX121">
        <v>75</v>
      </c>
      <c r="FY121">
        <v>70</v>
      </c>
      <c r="GA121" t="s">
        <v>3</v>
      </c>
      <c r="GD121">
        <v>0</v>
      </c>
      <c r="GF121">
        <v>2068864284</v>
      </c>
      <c r="GG121">
        <v>2</v>
      </c>
      <c r="GH121">
        <v>1</v>
      </c>
      <c r="GI121">
        <v>2</v>
      </c>
      <c r="GJ121">
        <v>0</v>
      </c>
      <c r="GK121">
        <f>ROUND(R121*(R12)/100,2)</f>
        <v>0</v>
      </c>
      <c r="GL121">
        <f t="shared" si="113"/>
        <v>0</v>
      </c>
      <c r="GM121">
        <f t="shared" si="114"/>
        <v>0</v>
      </c>
      <c r="GN121">
        <f t="shared" si="115"/>
        <v>0</v>
      </c>
      <c r="GO121">
        <f t="shared" si="116"/>
        <v>0</v>
      </c>
      <c r="GP121">
        <f t="shared" si="117"/>
        <v>0</v>
      </c>
      <c r="GR121">
        <v>0</v>
      </c>
      <c r="GS121">
        <v>3</v>
      </c>
      <c r="GT121">
        <v>0</v>
      </c>
      <c r="GU121" t="s">
        <v>3</v>
      </c>
      <c r="GV121">
        <f t="shared" si="118"/>
        <v>0</v>
      </c>
      <c r="GW121">
        <v>1</v>
      </c>
      <c r="GX121">
        <f t="shared" si="119"/>
        <v>0</v>
      </c>
      <c r="HA121">
        <v>0</v>
      </c>
      <c r="HB121">
        <v>0</v>
      </c>
      <c r="HC121">
        <f t="shared" si="120"/>
        <v>0</v>
      </c>
      <c r="HE121" t="s">
        <v>3</v>
      </c>
      <c r="HF121" t="s">
        <v>3</v>
      </c>
      <c r="HM121" t="s">
        <v>3</v>
      </c>
      <c r="HN121" t="s">
        <v>3</v>
      </c>
      <c r="HO121" t="s">
        <v>3</v>
      </c>
      <c r="HP121" t="s">
        <v>3</v>
      </c>
      <c r="HQ121" t="s">
        <v>3</v>
      </c>
      <c r="IK121">
        <v>0</v>
      </c>
    </row>
    <row r="122" spans="1:245" x14ac:dyDescent="0.2">
      <c r="A122">
        <v>17</v>
      </c>
      <c r="B122">
        <v>1</v>
      </c>
      <c r="C122">
        <f>ROW(SmtRes!A24)</f>
        <v>24</v>
      </c>
      <c r="D122">
        <f>ROW(EtalonRes!A24)</f>
        <v>24</v>
      </c>
      <c r="E122" t="s">
        <v>190</v>
      </c>
      <c r="F122" t="s">
        <v>191</v>
      </c>
      <c r="G122" t="s">
        <v>192</v>
      </c>
      <c r="H122" t="s">
        <v>188</v>
      </c>
      <c r="I122">
        <v>0</v>
      </c>
      <c r="J122">
        <v>0</v>
      </c>
      <c r="K122">
        <v>0</v>
      </c>
      <c r="O122">
        <f t="shared" si="83"/>
        <v>0</v>
      </c>
      <c r="P122">
        <f t="shared" si="84"/>
        <v>0</v>
      </c>
      <c r="Q122">
        <f t="shared" si="85"/>
        <v>0</v>
      </c>
      <c r="R122">
        <f t="shared" si="86"/>
        <v>0</v>
      </c>
      <c r="S122">
        <f t="shared" si="87"/>
        <v>0</v>
      </c>
      <c r="T122">
        <f t="shared" si="88"/>
        <v>0</v>
      </c>
      <c r="U122">
        <f t="shared" si="89"/>
        <v>0</v>
      </c>
      <c r="V122">
        <f t="shared" si="90"/>
        <v>0</v>
      </c>
      <c r="W122">
        <f t="shared" si="91"/>
        <v>0</v>
      </c>
      <c r="X122">
        <f t="shared" si="92"/>
        <v>0</v>
      </c>
      <c r="Y122">
        <f t="shared" si="92"/>
        <v>0</v>
      </c>
      <c r="AA122">
        <v>109172526</v>
      </c>
      <c r="AB122">
        <f t="shared" si="93"/>
        <v>3221.4720000000002</v>
      </c>
      <c r="AC122">
        <f t="shared" si="94"/>
        <v>0</v>
      </c>
      <c r="AD122">
        <f t="shared" si="95"/>
        <v>0</v>
      </c>
      <c r="AE122">
        <f t="shared" si="96"/>
        <v>0</v>
      </c>
      <c r="AF122">
        <f t="shared" si="97"/>
        <v>3221.4720000000002</v>
      </c>
      <c r="AG122">
        <f t="shared" si="98"/>
        <v>0</v>
      </c>
      <c r="AH122">
        <f t="shared" si="99"/>
        <v>178.4</v>
      </c>
      <c r="AI122">
        <f t="shared" si="100"/>
        <v>0</v>
      </c>
      <c r="AJ122">
        <f t="shared" si="101"/>
        <v>0</v>
      </c>
      <c r="AK122">
        <v>4026.84</v>
      </c>
      <c r="AL122">
        <v>0</v>
      </c>
      <c r="AM122">
        <v>0</v>
      </c>
      <c r="AN122">
        <v>0</v>
      </c>
      <c r="AO122">
        <v>4026.84</v>
      </c>
      <c r="AP122">
        <v>0</v>
      </c>
      <c r="AQ122">
        <v>223</v>
      </c>
      <c r="AR122">
        <v>0</v>
      </c>
      <c r="AS122">
        <v>0</v>
      </c>
      <c r="AT122">
        <v>70</v>
      </c>
      <c r="AU122">
        <v>41</v>
      </c>
      <c r="AV122">
        <v>1</v>
      </c>
      <c r="AW122">
        <v>1</v>
      </c>
      <c r="AZ122">
        <v>1</v>
      </c>
      <c r="BA122">
        <v>26.06</v>
      </c>
      <c r="BB122">
        <v>1</v>
      </c>
      <c r="BC122">
        <v>1</v>
      </c>
      <c r="BD122" t="s">
        <v>3</v>
      </c>
      <c r="BE122" t="s">
        <v>3</v>
      </c>
      <c r="BF122" t="s">
        <v>3</v>
      </c>
      <c r="BG122" t="s">
        <v>3</v>
      </c>
      <c r="BH122">
        <v>0</v>
      </c>
      <c r="BI122">
        <v>4</v>
      </c>
      <c r="BJ122" t="s">
        <v>193</v>
      </c>
      <c r="BM122">
        <v>381</v>
      </c>
      <c r="BN122">
        <v>0</v>
      </c>
      <c r="BO122" t="s">
        <v>3</v>
      </c>
      <c r="BP122">
        <v>0</v>
      </c>
      <c r="BQ122">
        <v>50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70</v>
      </c>
      <c r="CA122">
        <v>41</v>
      </c>
      <c r="CB122" t="s">
        <v>3</v>
      </c>
      <c r="CE122">
        <v>30</v>
      </c>
      <c r="CF122">
        <v>0</v>
      </c>
      <c r="CG122">
        <v>0</v>
      </c>
      <c r="CM122">
        <v>0</v>
      </c>
      <c r="CN122" t="s">
        <v>220</v>
      </c>
      <c r="CO122">
        <v>0</v>
      </c>
      <c r="CP122">
        <f t="shared" si="102"/>
        <v>0</v>
      </c>
      <c r="CQ122">
        <f t="shared" si="103"/>
        <v>0</v>
      </c>
      <c r="CR122">
        <f t="shared" si="104"/>
        <v>0</v>
      </c>
      <c r="CS122">
        <f t="shared" si="105"/>
        <v>0</v>
      </c>
      <c r="CT122">
        <f t="shared" si="106"/>
        <v>83951.51</v>
      </c>
      <c r="CU122">
        <f t="shared" si="107"/>
        <v>0</v>
      </c>
      <c r="CV122">
        <f t="shared" si="108"/>
        <v>178.4</v>
      </c>
      <c r="CW122">
        <f t="shared" si="109"/>
        <v>0</v>
      </c>
      <c r="CX122">
        <f t="shared" si="109"/>
        <v>0</v>
      </c>
      <c r="CY122">
        <f t="shared" si="110"/>
        <v>0</v>
      </c>
      <c r="CZ122">
        <f t="shared" si="111"/>
        <v>0</v>
      </c>
      <c r="DC122" t="s">
        <v>3</v>
      </c>
      <c r="DD122" t="s">
        <v>3</v>
      </c>
      <c r="DE122" t="s">
        <v>3</v>
      </c>
      <c r="DF122" t="s">
        <v>3</v>
      </c>
      <c r="DG122" t="s">
        <v>167</v>
      </c>
      <c r="DH122" t="s">
        <v>3</v>
      </c>
      <c r="DI122" t="s">
        <v>167</v>
      </c>
      <c r="DJ122" t="s">
        <v>3</v>
      </c>
      <c r="DK122" t="s">
        <v>3</v>
      </c>
      <c r="DL122" t="s">
        <v>3</v>
      </c>
      <c r="DM122" t="s">
        <v>3</v>
      </c>
      <c r="DN122">
        <v>75</v>
      </c>
      <c r="DO122">
        <v>70</v>
      </c>
      <c r="DP122">
        <v>1</v>
      </c>
      <c r="DQ122">
        <v>1</v>
      </c>
      <c r="DU122">
        <v>1013</v>
      </c>
      <c r="DV122" t="s">
        <v>188</v>
      </c>
      <c r="DW122" t="s">
        <v>188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107204661</v>
      </c>
      <c r="EF122">
        <v>50</v>
      </c>
      <c r="EG122" t="s">
        <v>161</v>
      </c>
      <c r="EH122">
        <v>0</v>
      </c>
      <c r="EI122" t="s">
        <v>3</v>
      </c>
      <c r="EJ122">
        <v>4</v>
      </c>
      <c r="EK122">
        <v>381</v>
      </c>
      <c r="EL122" t="s">
        <v>168</v>
      </c>
      <c r="EM122" t="s">
        <v>169</v>
      </c>
      <c r="EO122" t="s">
        <v>170</v>
      </c>
      <c r="EQ122">
        <v>0</v>
      </c>
      <c r="ER122">
        <v>4026.84</v>
      </c>
      <c r="ES122">
        <v>0</v>
      </c>
      <c r="ET122">
        <v>0</v>
      </c>
      <c r="EU122">
        <v>0</v>
      </c>
      <c r="EV122">
        <v>4026.84</v>
      </c>
      <c r="EW122">
        <v>223</v>
      </c>
      <c r="EX122">
        <v>0</v>
      </c>
      <c r="EY122">
        <v>0</v>
      </c>
      <c r="FQ122">
        <v>0</v>
      </c>
      <c r="FR122">
        <f t="shared" si="112"/>
        <v>0</v>
      </c>
      <c r="FS122">
        <v>0</v>
      </c>
      <c r="FX122">
        <v>75</v>
      </c>
      <c r="FY122">
        <v>70</v>
      </c>
      <c r="GA122" t="s">
        <v>3</v>
      </c>
      <c r="GD122">
        <v>0</v>
      </c>
      <c r="GF122">
        <v>1965957284</v>
      </c>
      <c r="GG122">
        <v>2</v>
      </c>
      <c r="GH122">
        <v>1</v>
      </c>
      <c r="GI122">
        <v>2</v>
      </c>
      <c r="GJ122">
        <v>0</v>
      </c>
      <c r="GK122">
        <f>ROUND(R122*(R12)/100,2)</f>
        <v>0</v>
      </c>
      <c r="GL122">
        <f t="shared" si="113"/>
        <v>0</v>
      </c>
      <c r="GM122">
        <f t="shared" si="114"/>
        <v>0</v>
      </c>
      <c r="GN122">
        <f t="shared" si="115"/>
        <v>0</v>
      </c>
      <c r="GO122">
        <f t="shared" si="116"/>
        <v>0</v>
      </c>
      <c r="GP122">
        <f t="shared" si="117"/>
        <v>0</v>
      </c>
      <c r="GR122">
        <v>0</v>
      </c>
      <c r="GS122">
        <v>3</v>
      </c>
      <c r="GT122">
        <v>0</v>
      </c>
      <c r="GU122" t="s">
        <v>3</v>
      </c>
      <c r="GV122">
        <f t="shared" si="118"/>
        <v>0</v>
      </c>
      <c r="GW122">
        <v>1</v>
      </c>
      <c r="GX122">
        <f t="shared" si="119"/>
        <v>0</v>
      </c>
      <c r="HA122">
        <v>0</v>
      </c>
      <c r="HB122">
        <v>0</v>
      </c>
      <c r="HC122">
        <f t="shared" si="120"/>
        <v>0</v>
      </c>
      <c r="HE122" t="s">
        <v>3</v>
      </c>
      <c r="HF122" t="s">
        <v>3</v>
      </c>
      <c r="HM122" t="s">
        <v>3</v>
      </c>
      <c r="HN122" t="s">
        <v>3</v>
      </c>
      <c r="HO122" t="s">
        <v>3</v>
      </c>
      <c r="HP122" t="s">
        <v>3</v>
      </c>
      <c r="HQ122" t="s">
        <v>3</v>
      </c>
      <c r="IK122">
        <v>0</v>
      </c>
    </row>
    <row r="123" spans="1:245" x14ac:dyDescent="0.2">
      <c r="A123">
        <v>17</v>
      </c>
      <c r="B123">
        <v>1</v>
      </c>
      <c r="C123">
        <f>ROW(SmtRes!A25)</f>
        <v>25</v>
      </c>
      <c r="D123">
        <f>ROW(EtalonRes!A25)</f>
        <v>25</v>
      </c>
      <c r="E123" t="s">
        <v>194</v>
      </c>
      <c r="F123" t="s">
        <v>195</v>
      </c>
      <c r="G123" t="s">
        <v>196</v>
      </c>
      <c r="H123" t="s">
        <v>197</v>
      </c>
      <c r="I123">
        <v>1</v>
      </c>
      <c r="J123">
        <v>0</v>
      </c>
      <c r="K123">
        <v>1</v>
      </c>
      <c r="O123">
        <f t="shared" si="83"/>
        <v>23974.68</v>
      </c>
      <c r="P123">
        <f t="shared" si="84"/>
        <v>0</v>
      </c>
      <c r="Q123">
        <f t="shared" si="85"/>
        <v>0</v>
      </c>
      <c r="R123">
        <f t="shared" si="86"/>
        <v>0</v>
      </c>
      <c r="S123">
        <f t="shared" si="87"/>
        <v>23974.68</v>
      </c>
      <c r="T123">
        <f t="shared" si="88"/>
        <v>0</v>
      </c>
      <c r="U123">
        <f t="shared" si="89"/>
        <v>57.6</v>
      </c>
      <c r="V123">
        <f t="shared" si="90"/>
        <v>0</v>
      </c>
      <c r="W123">
        <f t="shared" si="91"/>
        <v>0</v>
      </c>
      <c r="X123">
        <f t="shared" si="92"/>
        <v>16782.28</v>
      </c>
      <c r="Y123">
        <f t="shared" si="92"/>
        <v>9829.6200000000008</v>
      </c>
      <c r="AA123">
        <v>109172526</v>
      </c>
      <c r="AB123">
        <f t="shared" si="93"/>
        <v>919.98400000000004</v>
      </c>
      <c r="AC123">
        <f t="shared" si="94"/>
        <v>0</v>
      </c>
      <c r="AD123">
        <f t="shared" si="95"/>
        <v>0</v>
      </c>
      <c r="AE123">
        <f t="shared" si="96"/>
        <v>0</v>
      </c>
      <c r="AF123">
        <f t="shared" si="97"/>
        <v>919.98400000000004</v>
      </c>
      <c r="AG123">
        <f t="shared" si="98"/>
        <v>0</v>
      </c>
      <c r="AH123">
        <f t="shared" si="99"/>
        <v>57.6</v>
      </c>
      <c r="AI123">
        <f t="shared" si="100"/>
        <v>0</v>
      </c>
      <c r="AJ123">
        <f t="shared" si="101"/>
        <v>0</v>
      </c>
      <c r="AK123">
        <v>1149.98</v>
      </c>
      <c r="AL123">
        <v>0</v>
      </c>
      <c r="AM123">
        <v>0</v>
      </c>
      <c r="AN123">
        <v>0</v>
      </c>
      <c r="AO123">
        <v>1149.98</v>
      </c>
      <c r="AP123">
        <v>0</v>
      </c>
      <c r="AQ123">
        <v>72</v>
      </c>
      <c r="AR123">
        <v>0</v>
      </c>
      <c r="AS123">
        <v>0</v>
      </c>
      <c r="AT123">
        <v>70</v>
      </c>
      <c r="AU123">
        <v>41</v>
      </c>
      <c r="AV123">
        <v>1</v>
      </c>
      <c r="AW123">
        <v>1</v>
      </c>
      <c r="AZ123">
        <v>1</v>
      </c>
      <c r="BA123">
        <v>26.06</v>
      </c>
      <c r="BB123">
        <v>1</v>
      </c>
      <c r="BC123">
        <v>1</v>
      </c>
      <c r="BD123" t="s">
        <v>3</v>
      </c>
      <c r="BE123" t="s">
        <v>3</v>
      </c>
      <c r="BF123" t="s">
        <v>3</v>
      </c>
      <c r="BG123" t="s">
        <v>3</v>
      </c>
      <c r="BH123">
        <v>0</v>
      </c>
      <c r="BI123">
        <v>4</v>
      </c>
      <c r="BJ123" t="s">
        <v>198</v>
      </c>
      <c r="BM123">
        <v>382</v>
      </c>
      <c r="BN123">
        <v>0</v>
      </c>
      <c r="BO123" t="s">
        <v>3</v>
      </c>
      <c r="BP123">
        <v>0</v>
      </c>
      <c r="BQ123">
        <v>50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70</v>
      </c>
      <c r="CA123">
        <v>41</v>
      </c>
      <c r="CB123" t="s">
        <v>3</v>
      </c>
      <c r="CE123">
        <v>30</v>
      </c>
      <c r="CF123">
        <v>0</v>
      </c>
      <c r="CG123">
        <v>0</v>
      </c>
      <c r="CM123">
        <v>0</v>
      </c>
      <c r="CN123" t="s">
        <v>220</v>
      </c>
      <c r="CO123">
        <v>0</v>
      </c>
      <c r="CP123">
        <f t="shared" si="102"/>
        <v>23974.68</v>
      </c>
      <c r="CQ123">
        <f t="shared" si="103"/>
        <v>0</v>
      </c>
      <c r="CR123">
        <f t="shared" si="104"/>
        <v>0</v>
      </c>
      <c r="CS123">
        <f t="shared" si="105"/>
        <v>0</v>
      </c>
      <c r="CT123">
        <f t="shared" si="106"/>
        <v>23974.68</v>
      </c>
      <c r="CU123">
        <f t="shared" si="107"/>
        <v>0</v>
      </c>
      <c r="CV123">
        <f t="shared" si="108"/>
        <v>57.6</v>
      </c>
      <c r="CW123">
        <f t="shared" si="109"/>
        <v>0</v>
      </c>
      <c r="CX123">
        <f t="shared" si="109"/>
        <v>0</v>
      </c>
      <c r="CY123">
        <f t="shared" si="110"/>
        <v>16782.275999999998</v>
      </c>
      <c r="CZ123">
        <f t="shared" si="111"/>
        <v>9829.6188000000002</v>
      </c>
      <c r="DC123" t="s">
        <v>3</v>
      </c>
      <c r="DD123" t="s">
        <v>3</v>
      </c>
      <c r="DE123" t="s">
        <v>3</v>
      </c>
      <c r="DF123" t="s">
        <v>3</v>
      </c>
      <c r="DG123" t="s">
        <v>167</v>
      </c>
      <c r="DH123" t="s">
        <v>3</v>
      </c>
      <c r="DI123" t="s">
        <v>167</v>
      </c>
      <c r="DJ123" t="s">
        <v>3</v>
      </c>
      <c r="DK123" t="s">
        <v>3</v>
      </c>
      <c r="DL123" t="s">
        <v>3</v>
      </c>
      <c r="DM123" t="s">
        <v>3</v>
      </c>
      <c r="DN123">
        <v>75</v>
      </c>
      <c r="DO123">
        <v>70</v>
      </c>
      <c r="DP123">
        <v>1</v>
      </c>
      <c r="DQ123">
        <v>1</v>
      </c>
      <c r="DU123">
        <v>1013</v>
      </c>
      <c r="DV123" t="s">
        <v>197</v>
      </c>
      <c r="DW123" t="s">
        <v>197</v>
      </c>
      <c r="DX123">
        <v>1</v>
      </c>
      <c r="DZ123" t="s">
        <v>3</v>
      </c>
      <c r="EA123" t="s">
        <v>3</v>
      </c>
      <c r="EB123" t="s">
        <v>3</v>
      </c>
      <c r="EC123" t="s">
        <v>3</v>
      </c>
      <c r="EE123">
        <v>107204662</v>
      </c>
      <c r="EF123">
        <v>50</v>
      </c>
      <c r="EG123" t="s">
        <v>161</v>
      </c>
      <c r="EH123">
        <v>0</v>
      </c>
      <c r="EI123" t="s">
        <v>3</v>
      </c>
      <c r="EJ123">
        <v>4</v>
      </c>
      <c r="EK123">
        <v>382</v>
      </c>
      <c r="EL123" t="s">
        <v>199</v>
      </c>
      <c r="EM123" t="s">
        <v>200</v>
      </c>
      <c r="EO123" t="s">
        <v>170</v>
      </c>
      <c r="EQ123">
        <v>0</v>
      </c>
      <c r="ER123">
        <v>1149.98</v>
      </c>
      <c r="ES123">
        <v>0</v>
      </c>
      <c r="ET123">
        <v>0</v>
      </c>
      <c r="EU123">
        <v>0</v>
      </c>
      <c r="EV123">
        <v>1149.98</v>
      </c>
      <c r="EW123">
        <v>72</v>
      </c>
      <c r="EX123">
        <v>0</v>
      </c>
      <c r="EY123">
        <v>0</v>
      </c>
      <c r="FQ123">
        <v>0</v>
      </c>
      <c r="FR123">
        <f t="shared" si="112"/>
        <v>0</v>
      </c>
      <c r="FS123">
        <v>0</v>
      </c>
      <c r="FX123">
        <v>75</v>
      </c>
      <c r="FY123">
        <v>70</v>
      </c>
      <c r="GA123" t="s">
        <v>3</v>
      </c>
      <c r="GD123">
        <v>0</v>
      </c>
      <c r="GF123">
        <v>-964849040</v>
      </c>
      <c r="GG123">
        <v>2</v>
      </c>
      <c r="GH123">
        <v>1</v>
      </c>
      <c r="GI123">
        <v>2</v>
      </c>
      <c r="GJ123">
        <v>0</v>
      </c>
      <c r="GK123">
        <f>ROUND(R123*(R12)/100,2)</f>
        <v>0</v>
      </c>
      <c r="GL123">
        <f t="shared" si="113"/>
        <v>0</v>
      </c>
      <c r="GM123">
        <f t="shared" si="114"/>
        <v>50586.58</v>
      </c>
      <c r="GN123">
        <f t="shared" si="115"/>
        <v>0</v>
      </c>
      <c r="GO123">
        <f t="shared" si="116"/>
        <v>0</v>
      </c>
      <c r="GP123">
        <f t="shared" si="117"/>
        <v>50586.58</v>
      </c>
      <c r="GR123">
        <v>0</v>
      </c>
      <c r="GS123">
        <v>3</v>
      </c>
      <c r="GT123">
        <v>0</v>
      </c>
      <c r="GU123" t="s">
        <v>3</v>
      </c>
      <c r="GV123">
        <f t="shared" si="118"/>
        <v>0</v>
      </c>
      <c r="GW123">
        <v>1</v>
      </c>
      <c r="GX123">
        <f t="shared" si="119"/>
        <v>0</v>
      </c>
      <c r="HA123">
        <v>0</v>
      </c>
      <c r="HB123">
        <v>0</v>
      </c>
      <c r="HC123">
        <f t="shared" si="120"/>
        <v>0</v>
      </c>
      <c r="HE123" t="s">
        <v>3</v>
      </c>
      <c r="HF123" t="s">
        <v>3</v>
      </c>
      <c r="HM123" t="s">
        <v>3</v>
      </c>
      <c r="HN123" t="s">
        <v>3</v>
      </c>
      <c r="HO123" t="s">
        <v>3</v>
      </c>
      <c r="HP123" t="s">
        <v>3</v>
      </c>
      <c r="HQ123" t="s">
        <v>3</v>
      </c>
      <c r="IK123">
        <v>0</v>
      </c>
    </row>
    <row r="125" spans="1:245" x14ac:dyDescent="0.2">
      <c r="A125" s="2">
        <v>51</v>
      </c>
      <c r="B125" s="2">
        <f>B113</f>
        <v>1</v>
      </c>
      <c r="C125" s="2">
        <f>A113</f>
        <v>4</v>
      </c>
      <c r="D125" s="2">
        <f>ROW(A113)</f>
        <v>113</v>
      </c>
      <c r="E125" s="2"/>
      <c r="F125" s="2" t="str">
        <f>IF(F113&lt;&gt;"",F113,"")</f>
        <v>Новый раздел</v>
      </c>
      <c r="G125" s="2" t="str">
        <f>IF(G113&lt;&gt;"",G113,"")</f>
        <v>Пусконаладочные работы</v>
      </c>
      <c r="H125" s="2">
        <v>0</v>
      </c>
      <c r="I125" s="2"/>
      <c r="J125" s="2"/>
      <c r="K125" s="2"/>
      <c r="L125" s="2"/>
      <c r="M125" s="2"/>
      <c r="N125" s="2"/>
      <c r="O125" s="2">
        <f t="shared" ref="O125:T125" si="121">ROUND(AB125,2)</f>
        <v>37430.5</v>
      </c>
      <c r="P125" s="2">
        <f t="shared" si="121"/>
        <v>0</v>
      </c>
      <c r="Q125" s="2">
        <f t="shared" si="121"/>
        <v>0</v>
      </c>
      <c r="R125" s="2">
        <f t="shared" si="121"/>
        <v>0</v>
      </c>
      <c r="S125" s="2">
        <f t="shared" si="121"/>
        <v>37430.5</v>
      </c>
      <c r="T125" s="2">
        <f t="shared" si="121"/>
        <v>0</v>
      </c>
      <c r="U125" s="2">
        <f>AH125</f>
        <v>90.84</v>
      </c>
      <c r="V125" s="2">
        <f>AI125</f>
        <v>0</v>
      </c>
      <c r="W125" s="2">
        <f>ROUND(AJ125,2)</f>
        <v>0</v>
      </c>
      <c r="X125" s="2">
        <f>ROUND(AK125,2)</f>
        <v>26201.360000000001</v>
      </c>
      <c r="Y125" s="2">
        <f>ROUND(AL125,2)</f>
        <v>15346.51</v>
      </c>
      <c r="Z125" s="2"/>
      <c r="AA125" s="2"/>
      <c r="AB125" s="2">
        <f>ROUND(SUMIF(AA117:AA123,"=109172526",O117:O123),2)</f>
        <v>37430.5</v>
      </c>
      <c r="AC125" s="2">
        <f>ROUND(SUMIF(AA117:AA123,"=109172526",P117:P123),2)</f>
        <v>0</v>
      </c>
      <c r="AD125" s="2">
        <f>ROUND(SUMIF(AA117:AA123,"=109172526",Q117:Q123),2)</f>
        <v>0</v>
      </c>
      <c r="AE125" s="2">
        <f>ROUND(SUMIF(AA117:AA123,"=109172526",R117:R123),2)</f>
        <v>0</v>
      </c>
      <c r="AF125" s="2">
        <f>ROUND(SUMIF(AA117:AA123,"=109172526",S117:S123),2)</f>
        <v>37430.5</v>
      </c>
      <c r="AG125" s="2">
        <f>ROUND(SUMIF(AA117:AA123,"=109172526",T117:T123),2)</f>
        <v>0</v>
      </c>
      <c r="AH125" s="2">
        <f>SUMIF(AA117:AA123,"=109172526",U117:U123)</f>
        <v>90.84</v>
      </c>
      <c r="AI125" s="2">
        <f>SUMIF(AA117:AA123,"=109172526",V117:V123)</f>
        <v>0</v>
      </c>
      <c r="AJ125" s="2">
        <f>ROUND(SUMIF(AA117:AA123,"=109172526",W117:W123),2)</f>
        <v>0</v>
      </c>
      <c r="AK125" s="2">
        <f>ROUND(SUMIF(AA117:AA123,"=109172526",X117:X123),2)</f>
        <v>26201.360000000001</v>
      </c>
      <c r="AL125" s="2">
        <f>ROUND(SUMIF(AA117:AA123,"=109172526",Y117:Y123),2)</f>
        <v>15346.51</v>
      </c>
      <c r="AM125" s="2"/>
      <c r="AN125" s="2"/>
      <c r="AO125" s="2">
        <f t="shared" ref="AO125:BD125" si="122">ROUND(BX125,2)</f>
        <v>0</v>
      </c>
      <c r="AP125" s="2">
        <f t="shared" si="122"/>
        <v>0</v>
      </c>
      <c r="AQ125" s="2">
        <f t="shared" si="122"/>
        <v>0</v>
      </c>
      <c r="AR125" s="2">
        <f t="shared" si="122"/>
        <v>78978.37</v>
      </c>
      <c r="AS125" s="2">
        <f t="shared" si="122"/>
        <v>0</v>
      </c>
      <c r="AT125" s="2">
        <f t="shared" si="122"/>
        <v>0</v>
      </c>
      <c r="AU125" s="2">
        <f t="shared" si="122"/>
        <v>78978.37</v>
      </c>
      <c r="AV125" s="2">
        <f t="shared" si="122"/>
        <v>0</v>
      </c>
      <c r="AW125" s="2">
        <f t="shared" si="122"/>
        <v>0</v>
      </c>
      <c r="AX125" s="2">
        <f t="shared" si="122"/>
        <v>0</v>
      </c>
      <c r="AY125" s="2">
        <f t="shared" si="122"/>
        <v>0</v>
      </c>
      <c r="AZ125" s="2">
        <f t="shared" si="122"/>
        <v>0</v>
      </c>
      <c r="BA125" s="2">
        <f t="shared" si="122"/>
        <v>0</v>
      </c>
      <c r="BB125" s="2">
        <f t="shared" si="122"/>
        <v>0</v>
      </c>
      <c r="BC125" s="2">
        <f t="shared" si="122"/>
        <v>0</v>
      </c>
      <c r="BD125" s="2">
        <f t="shared" si="122"/>
        <v>0</v>
      </c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>
        <f>ROUND(SUMIF(AA117:AA123,"=109172526",FQ117:FQ123),2)</f>
        <v>0</v>
      </c>
      <c r="BY125" s="2">
        <f>ROUND(SUMIF(AA117:AA123,"=109172526",FR117:FR123),2)</f>
        <v>0</v>
      </c>
      <c r="BZ125" s="2">
        <f>ROUND(SUMIF(AA117:AA123,"=109172526",GL117:GL123),2)</f>
        <v>0</v>
      </c>
      <c r="CA125" s="2">
        <f>ROUND(SUMIF(AA117:AA123,"=109172526",GM117:GM123),2)</f>
        <v>78978.37</v>
      </c>
      <c r="CB125" s="2">
        <f>ROUND(SUMIF(AA117:AA123,"=109172526",GN117:GN123),2)</f>
        <v>0</v>
      </c>
      <c r="CC125" s="2">
        <f>ROUND(SUMIF(AA117:AA123,"=109172526",GO117:GO123),2)</f>
        <v>0</v>
      </c>
      <c r="CD125" s="2">
        <f>ROUND(SUMIF(AA117:AA123,"=109172526",GP117:GP123),2)</f>
        <v>78978.37</v>
      </c>
      <c r="CE125" s="2">
        <f>AC125-BX125</f>
        <v>0</v>
      </c>
      <c r="CF125" s="2">
        <f>AC125-BY125</f>
        <v>0</v>
      </c>
      <c r="CG125" s="2">
        <f>BX125-BZ125</f>
        <v>0</v>
      </c>
      <c r="CH125" s="2">
        <f>AC125-BX125-BY125+BZ125</f>
        <v>0</v>
      </c>
      <c r="CI125" s="2">
        <f>BY125-BZ125</f>
        <v>0</v>
      </c>
      <c r="CJ125" s="2">
        <f>ROUND(SUMIF(AA117:AA123,"=109172526",GX117:GX123),2)</f>
        <v>0</v>
      </c>
      <c r="CK125" s="2">
        <f>ROUND(SUMIF(AA117:AA123,"=109172526",GY117:GY123),2)</f>
        <v>0</v>
      </c>
      <c r="CL125" s="2">
        <f>ROUND(SUMIF(AA117:AA123,"=109172526",GZ117:GZ123),2)</f>
        <v>0</v>
      </c>
      <c r="CM125" s="2">
        <f>ROUND(SUMIF(AA117:AA123,"=109172526",HD117:HD123),2)</f>
        <v>0</v>
      </c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3"/>
      <c r="FU125" s="3"/>
      <c r="FV125" s="3"/>
      <c r="FW125" s="3"/>
      <c r="FX125" s="3"/>
      <c r="FY125" s="3"/>
      <c r="FZ125" s="3"/>
      <c r="GA125" s="3"/>
      <c r="GB125" s="3"/>
      <c r="GC125" s="3"/>
      <c r="GD125" s="3"/>
      <c r="GE125" s="3"/>
      <c r="GF125" s="3"/>
      <c r="GG125" s="3"/>
      <c r="GH125" s="3"/>
      <c r="GI125" s="3"/>
      <c r="GJ125" s="3"/>
      <c r="GK125" s="3"/>
      <c r="GL125" s="3"/>
      <c r="GM125" s="3"/>
      <c r="GN125" s="3"/>
      <c r="GO125" s="3"/>
      <c r="GP125" s="3"/>
      <c r="GQ125" s="3"/>
      <c r="GR125" s="3"/>
      <c r="GS125" s="3"/>
      <c r="GT125" s="3"/>
      <c r="GU125" s="3"/>
      <c r="GV125" s="3"/>
      <c r="GW125" s="3"/>
      <c r="GX125" s="3">
        <v>0</v>
      </c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201</v>
      </c>
      <c r="F127" s="4">
        <f>ROUND(Source!O125,O127)</f>
        <v>37430.5</v>
      </c>
      <c r="G127" s="4" t="s">
        <v>88</v>
      </c>
      <c r="H127" s="4" t="s">
        <v>89</v>
      </c>
      <c r="I127" s="4"/>
      <c r="J127" s="4"/>
      <c r="K127" s="4">
        <v>201</v>
      </c>
      <c r="L127" s="4">
        <v>1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37430.5</v>
      </c>
      <c r="X127" s="4">
        <v>1</v>
      </c>
      <c r="Y127" s="4">
        <v>37430.5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202</v>
      </c>
      <c r="F128" s="4">
        <f>ROUND(Source!P125,O128)</f>
        <v>0</v>
      </c>
      <c r="G128" s="4" t="s">
        <v>90</v>
      </c>
      <c r="H128" s="4" t="s">
        <v>91</v>
      </c>
      <c r="I128" s="4"/>
      <c r="J128" s="4"/>
      <c r="K128" s="4">
        <v>202</v>
      </c>
      <c r="L128" s="4">
        <v>2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222</v>
      </c>
      <c r="F129" s="4">
        <f>ROUND(Source!AO125,O129)</f>
        <v>0</v>
      </c>
      <c r="G129" s="4" t="s">
        <v>92</v>
      </c>
      <c r="H129" s="4" t="s">
        <v>93</v>
      </c>
      <c r="I129" s="4"/>
      <c r="J129" s="4"/>
      <c r="K129" s="4">
        <v>222</v>
      </c>
      <c r="L129" s="4">
        <v>3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225</v>
      </c>
      <c r="F130" s="4">
        <f>ROUND(Source!AV125,O130)</f>
        <v>0</v>
      </c>
      <c r="G130" s="4" t="s">
        <v>94</v>
      </c>
      <c r="H130" s="4" t="s">
        <v>95</v>
      </c>
      <c r="I130" s="4"/>
      <c r="J130" s="4"/>
      <c r="K130" s="4">
        <v>225</v>
      </c>
      <c r="L130" s="4">
        <v>4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226</v>
      </c>
      <c r="F131" s="4">
        <f>ROUND(Source!AW125,O131)</f>
        <v>0</v>
      </c>
      <c r="G131" s="4" t="s">
        <v>96</v>
      </c>
      <c r="H131" s="4" t="s">
        <v>97</v>
      </c>
      <c r="I131" s="4"/>
      <c r="J131" s="4"/>
      <c r="K131" s="4">
        <v>226</v>
      </c>
      <c r="L131" s="4">
        <v>5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227</v>
      </c>
      <c r="F132" s="4">
        <f>ROUND(Source!AX125,O132)</f>
        <v>0</v>
      </c>
      <c r="G132" s="4" t="s">
        <v>98</v>
      </c>
      <c r="H132" s="4" t="s">
        <v>99</v>
      </c>
      <c r="I132" s="4"/>
      <c r="J132" s="4"/>
      <c r="K132" s="4">
        <v>227</v>
      </c>
      <c r="L132" s="4">
        <v>6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228</v>
      </c>
      <c r="F133" s="4">
        <f>ROUND(Source!AY125,O133)</f>
        <v>0</v>
      </c>
      <c r="G133" s="4" t="s">
        <v>100</v>
      </c>
      <c r="H133" s="4" t="s">
        <v>101</v>
      </c>
      <c r="I133" s="4"/>
      <c r="J133" s="4"/>
      <c r="K133" s="4">
        <v>228</v>
      </c>
      <c r="L133" s="4">
        <v>7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216</v>
      </c>
      <c r="F134" s="4">
        <f>ROUND(Source!AP125,O134)</f>
        <v>0</v>
      </c>
      <c r="G134" s="4" t="s">
        <v>102</v>
      </c>
      <c r="H134" s="4" t="s">
        <v>103</v>
      </c>
      <c r="I134" s="4"/>
      <c r="J134" s="4"/>
      <c r="K134" s="4">
        <v>216</v>
      </c>
      <c r="L134" s="4">
        <v>8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223</v>
      </c>
      <c r="F135" s="4">
        <f>ROUND(Source!AQ125,O135)</f>
        <v>0</v>
      </c>
      <c r="G135" s="4" t="s">
        <v>104</v>
      </c>
      <c r="H135" s="4" t="s">
        <v>105</v>
      </c>
      <c r="I135" s="4"/>
      <c r="J135" s="4"/>
      <c r="K135" s="4">
        <v>223</v>
      </c>
      <c r="L135" s="4">
        <v>9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229</v>
      </c>
      <c r="F136" s="4">
        <f>ROUND(Source!AZ125,O136)</f>
        <v>0</v>
      </c>
      <c r="G136" s="4" t="s">
        <v>106</v>
      </c>
      <c r="H136" s="4" t="s">
        <v>107</v>
      </c>
      <c r="I136" s="4"/>
      <c r="J136" s="4"/>
      <c r="K136" s="4">
        <v>229</v>
      </c>
      <c r="L136" s="4">
        <v>10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203</v>
      </c>
      <c r="F137" s="4">
        <f>ROUND(Source!Q125,O137)</f>
        <v>0</v>
      </c>
      <c r="G137" s="4" t="s">
        <v>108</v>
      </c>
      <c r="H137" s="4" t="s">
        <v>109</v>
      </c>
      <c r="I137" s="4"/>
      <c r="J137" s="4"/>
      <c r="K137" s="4">
        <v>203</v>
      </c>
      <c r="L137" s="4">
        <v>11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231</v>
      </c>
      <c r="F138" s="4">
        <f>ROUND(Source!BB125,O138)</f>
        <v>0</v>
      </c>
      <c r="G138" s="4" t="s">
        <v>110</v>
      </c>
      <c r="H138" s="4" t="s">
        <v>111</v>
      </c>
      <c r="I138" s="4"/>
      <c r="J138" s="4"/>
      <c r="K138" s="4">
        <v>231</v>
      </c>
      <c r="L138" s="4">
        <v>12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204</v>
      </c>
      <c r="F139" s="4">
        <f>ROUND(Source!R125,O139)</f>
        <v>0</v>
      </c>
      <c r="G139" s="4" t="s">
        <v>112</v>
      </c>
      <c r="H139" s="4" t="s">
        <v>113</v>
      </c>
      <c r="I139" s="4"/>
      <c r="J139" s="4"/>
      <c r="K139" s="4">
        <v>204</v>
      </c>
      <c r="L139" s="4">
        <v>13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205</v>
      </c>
      <c r="F140" s="4">
        <f>ROUND(Source!S125,O140)</f>
        <v>37430.5</v>
      </c>
      <c r="G140" s="4" t="s">
        <v>114</v>
      </c>
      <c r="H140" s="4" t="s">
        <v>115</v>
      </c>
      <c r="I140" s="4"/>
      <c r="J140" s="4"/>
      <c r="K140" s="4">
        <v>205</v>
      </c>
      <c r="L140" s="4">
        <v>14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37430.5</v>
      </c>
      <c r="X140" s="4">
        <v>1</v>
      </c>
      <c r="Y140" s="4">
        <v>37430.5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232</v>
      </c>
      <c r="F141" s="4">
        <f>ROUND(Source!BC125,O141)</f>
        <v>0</v>
      </c>
      <c r="G141" s="4" t="s">
        <v>116</v>
      </c>
      <c r="H141" s="4" t="s">
        <v>117</v>
      </c>
      <c r="I141" s="4"/>
      <c r="J141" s="4"/>
      <c r="K141" s="4">
        <v>232</v>
      </c>
      <c r="L141" s="4">
        <v>15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214</v>
      </c>
      <c r="F142" s="4">
        <f>ROUND(Source!AS125,O142)</f>
        <v>0</v>
      </c>
      <c r="G142" s="4" t="s">
        <v>118</v>
      </c>
      <c r="H142" s="4" t="s">
        <v>119</v>
      </c>
      <c r="I142" s="4"/>
      <c r="J142" s="4"/>
      <c r="K142" s="4">
        <v>214</v>
      </c>
      <c r="L142" s="4">
        <v>16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215</v>
      </c>
      <c r="F143" s="4">
        <f>ROUND(Source!AT125,O143)</f>
        <v>0</v>
      </c>
      <c r="G143" s="4" t="s">
        <v>120</v>
      </c>
      <c r="H143" s="4" t="s">
        <v>121</v>
      </c>
      <c r="I143" s="4"/>
      <c r="J143" s="4"/>
      <c r="K143" s="4">
        <v>215</v>
      </c>
      <c r="L143" s="4">
        <v>17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217</v>
      </c>
      <c r="F144" s="4">
        <f>ROUND(Source!AU125,O144)</f>
        <v>78978.37</v>
      </c>
      <c r="G144" s="4" t="s">
        <v>122</v>
      </c>
      <c r="H144" s="4" t="s">
        <v>123</v>
      </c>
      <c r="I144" s="4"/>
      <c r="J144" s="4"/>
      <c r="K144" s="4">
        <v>217</v>
      </c>
      <c r="L144" s="4">
        <v>18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78978.37</v>
      </c>
      <c r="X144" s="4">
        <v>1</v>
      </c>
      <c r="Y144" s="4">
        <v>78978.37</v>
      </c>
      <c r="Z144" s="4"/>
      <c r="AA144" s="4"/>
      <c r="AB144" s="4"/>
    </row>
    <row r="145" spans="1:206" x14ac:dyDescent="0.2">
      <c r="A145" s="4">
        <v>50</v>
      </c>
      <c r="B145" s="4">
        <v>0</v>
      </c>
      <c r="C145" s="4">
        <v>0</v>
      </c>
      <c r="D145" s="4">
        <v>1</v>
      </c>
      <c r="E145" s="4">
        <v>230</v>
      </c>
      <c r="F145" s="4">
        <f>ROUND(Source!BA125,O145)</f>
        <v>0</v>
      </c>
      <c r="G145" s="4" t="s">
        <v>124</v>
      </c>
      <c r="H145" s="4" t="s">
        <v>125</v>
      </c>
      <c r="I145" s="4"/>
      <c r="J145" s="4"/>
      <c r="K145" s="4">
        <v>230</v>
      </c>
      <c r="L145" s="4">
        <v>19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06" x14ac:dyDescent="0.2">
      <c r="A146" s="4">
        <v>50</v>
      </c>
      <c r="B146" s="4">
        <v>0</v>
      </c>
      <c r="C146" s="4">
        <v>0</v>
      </c>
      <c r="D146" s="4">
        <v>1</v>
      </c>
      <c r="E146" s="4">
        <v>206</v>
      </c>
      <c r="F146" s="4">
        <f>ROUND(Source!T125,O146)</f>
        <v>0</v>
      </c>
      <c r="G146" s="4" t="s">
        <v>126</v>
      </c>
      <c r="H146" s="4" t="s">
        <v>127</v>
      </c>
      <c r="I146" s="4"/>
      <c r="J146" s="4"/>
      <c r="K146" s="4">
        <v>206</v>
      </c>
      <c r="L146" s="4">
        <v>20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06" x14ac:dyDescent="0.2">
      <c r="A147" s="4">
        <v>50</v>
      </c>
      <c r="B147" s="4">
        <v>0</v>
      </c>
      <c r="C147" s="4">
        <v>0</v>
      </c>
      <c r="D147" s="4">
        <v>1</v>
      </c>
      <c r="E147" s="4">
        <v>207</v>
      </c>
      <c r="F147" s="4">
        <f>Source!U125</f>
        <v>90.84</v>
      </c>
      <c r="G147" s="4" t="s">
        <v>128</v>
      </c>
      <c r="H147" s="4" t="s">
        <v>129</v>
      </c>
      <c r="I147" s="4"/>
      <c r="J147" s="4"/>
      <c r="K147" s="4">
        <v>207</v>
      </c>
      <c r="L147" s="4">
        <v>21</v>
      </c>
      <c r="M147" s="4">
        <v>3</v>
      </c>
      <c r="N147" s="4" t="s">
        <v>3</v>
      </c>
      <c r="O147" s="4">
        <v>-1</v>
      </c>
      <c r="P147" s="4"/>
      <c r="Q147" s="4"/>
      <c r="R147" s="4"/>
      <c r="S147" s="4"/>
      <c r="T147" s="4"/>
      <c r="U147" s="4"/>
      <c r="V147" s="4"/>
      <c r="W147" s="4">
        <v>90.84</v>
      </c>
      <c r="X147" s="4">
        <v>1</v>
      </c>
      <c r="Y147" s="4">
        <v>90.84</v>
      </c>
      <c r="Z147" s="4"/>
      <c r="AA147" s="4"/>
      <c r="AB147" s="4"/>
    </row>
    <row r="148" spans="1:206" x14ac:dyDescent="0.2">
      <c r="A148" s="4">
        <v>50</v>
      </c>
      <c r="B148" s="4">
        <v>0</v>
      </c>
      <c r="C148" s="4">
        <v>0</v>
      </c>
      <c r="D148" s="4">
        <v>1</v>
      </c>
      <c r="E148" s="4">
        <v>208</v>
      </c>
      <c r="F148" s="4">
        <f>Source!V125</f>
        <v>0</v>
      </c>
      <c r="G148" s="4" t="s">
        <v>130</v>
      </c>
      <c r="H148" s="4" t="s">
        <v>131</v>
      </c>
      <c r="I148" s="4"/>
      <c r="J148" s="4"/>
      <c r="K148" s="4">
        <v>208</v>
      </c>
      <c r="L148" s="4">
        <v>22</v>
      </c>
      <c r="M148" s="4">
        <v>3</v>
      </c>
      <c r="N148" s="4" t="s">
        <v>3</v>
      </c>
      <c r="O148" s="4">
        <v>-1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06" x14ac:dyDescent="0.2">
      <c r="A149" s="4">
        <v>50</v>
      </c>
      <c r="B149" s="4">
        <v>0</v>
      </c>
      <c r="C149" s="4">
        <v>0</v>
      </c>
      <c r="D149" s="4">
        <v>1</v>
      </c>
      <c r="E149" s="4">
        <v>209</v>
      </c>
      <c r="F149" s="4">
        <f>ROUND(Source!W125,O149)</f>
        <v>0</v>
      </c>
      <c r="G149" s="4" t="s">
        <v>132</v>
      </c>
      <c r="H149" s="4" t="s">
        <v>133</v>
      </c>
      <c r="I149" s="4"/>
      <c r="J149" s="4"/>
      <c r="K149" s="4">
        <v>209</v>
      </c>
      <c r="L149" s="4">
        <v>23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06" x14ac:dyDescent="0.2">
      <c r="A150" s="4">
        <v>50</v>
      </c>
      <c r="B150" s="4">
        <v>0</v>
      </c>
      <c r="C150" s="4">
        <v>0</v>
      </c>
      <c r="D150" s="4">
        <v>1</v>
      </c>
      <c r="E150" s="4">
        <v>233</v>
      </c>
      <c r="F150" s="4">
        <f>ROUND(Source!BD125,O150)</f>
        <v>0</v>
      </c>
      <c r="G150" s="4" t="s">
        <v>134</v>
      </c>
      <c r="H150" s="4" t="s">
        <v>135</v>
      </c>
      <c r="I150" s="4"/>
      <c r="J150" s="4"/>
      <c r="K150" s="4">
        <v>233</v>
      </c>
      <c r="L150" s="4">
        <v>24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06" x14ac:dyDescent="0.2">
      <c r="A151" s="4">
        <v>50</v>
      </c>
      <c r="B151" s="4">
        <v>0</v>
      </c>
      <c r="C151" s="4">
        <v>0</v>
      </c>
      <c r="D151" s="4">
        <v>1</v>
      </c>
      <c r="E151" s="4">
        <v>210</v>
      </c>
      <c r="F151" s="4">
        <f>ROUND(Source!X125,O151)</f>
        <v>26201.360000000001</v>
      </c>
      <c r="G151" s="4" t="s">
        <v>136</v>
      </c>
      <c r="H151" s="4" t="s">
        <v>137</v>
      </c>
      <c r="I151" s="4"/>
      <c r="J151" s="4"/>
      <c r="K151" s="4">
        <v>210</v>
      </c>
      <c r="L151" s="4">
        <v>25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26201.360000000001</v>
      </c>
      <c r="X151" s="4">
        <v>1</v>
      </c>
      <c r="Y151" s="4">
        <v>26201.360000000001</v>
      </c>
      <c r="Z151" s="4"/>
      <c r="AA151" s="4"/>
      <c r="AB151" s="4"/>
    </row>
    <row r="152" spans="1:206" x14ac:dyDescent="0.2">
      <c r="A152" s="4">
        <v>50</v>
      </c>
      <c r="B152" s="4">
        <v>0</v>
      </c>
      <c r="C152" s="4">
        <v>0</v>
      </c>
      <c r="D152" s="4">
        <v>1</v>
      </c>
      <c r="E152" s="4">
        <v>211</v>
      </c>
      <c r="F152" s="4">
        <f>ROUND(Source!Y125,O152)</f>
        <v>15346.51</v>
      </c>
      <c r="G152" s="4" t="s">
        <v>138</v>
      </c>
      <c r="H152" s="4" t="s">
        <v>139</v>
      </c>
      <c r="I152" s="4"/>
      <c r="J152" s="4"/>
      <c r="K152" s="4">
        <v>211</v>
      </c>
      <c r="L152" s="4">
        <v>26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15346.51</v>
      </c>
      <c r="X152" s="4">
        <v>1</v>
      </c>
      <c r="Y152" s="4">
        <v>15346.51</v>
      </c>
      <c r="Z152" s="4"/>
      <c r="AA152" s="4"/>
      <c r="AB152" s="4"/>
    </row>
    <row r="153" spans="1:206" x14ac:dyDescent="0.2">
      <c r="A153" s="4">
        <v>50</v>
      </c>
      <c r="B153" s="4">
        <v>0</v>
      </c>
      <c r="C153" s="4">
        <v>0</v>
      </c>
      <c r="D153" s="4">
        <v>1</v>
      </c>
      <c r="E153" s="4">
        <v>224</v>
      </c>
      <c r="F153" s="4">
        <f>ROUND(Source!AR125,O153)</f>
        <v>78978.37</v>
      </c>
      <c r="G153" s="4" t="s">
        <v>140</v>
      </c>
      <c r="H153" s="4" t="s">
        <v>141</v>
      </c>
      <c r="I153" s="4"/>
      <c r="J153" s="4"/>
      <c r="K153" s="4">
        <v>224</v>
      </c>
      <c r="L153" s="4">
        <v>27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78978.37</v>
      </c>
      <c r="X153" s="4">
        <v>1</v>
      </c>
      <c r="Y153" s="4">
        <v>78978.37</v>
      </c>
      <c r="Z153" s="4"/>
      <c r="AA153" s="4"/>
      <c r="AB153" s="4"/>
    </row>
    <row r="155" spans="1:206" x14ac:dyDescent="0.2">
      <c r="A155" s="2">
        <v>51</v>
      </c>
      <c r="B155" s="2">
        <f>B20</f>
        <v>1</v>
      </c>
      <c r="C155" s="2">
        <f>A20</f>
        <v>3</v>
      </c>
      <c r="D155" s="2">
        <f>ROW(A20)</f>
        <v>20</v>
      </c>
      <c r="E155" s="2"/>
      <c r="F155" s="2" t="str">
        <f>IF(F20&lt;&gt;"",F20,"")</f>
        <v>Новая локальная смета</v>
      </c>
      <c r="G155" s="2" t="str">
        <f>IF(G20&lt;&gt;"",G20,"")</f>
        <v>Новая локальная смета</v>
      </c>
      <c r="H155" s="2">
        <v>0</v>
      </c>
      <c r="I155" s="2"/>
      <c r="J155" s="2"/>
      <c r="K155" s="2"/>
      <c r="L155" s="2"/>
      <c r="M155" s="2"/>
      <c r="N155" s="2"/>
      <c r="O155" s="2">
        <f t="shared" ref="O155:T155" si="123">ROUND(O43+O83+O125+AB155,2)</f>
        <v>1537957.35</v>
      </c>
      <c r="P155" s="2">
        <f t="shared" si="123"/>
        <v>1484008.48</v>
      </c>
      <c r="Q155" s="2">
        <f t="shared" si="123"/>
        <v>2667.48</v>
      </c>
      <c r="R155" s="2">
        <f t="shared" si="123"/>
        <v>941.8</v>
      </c>
      <c r="S155" s="2">
        <f t="shared" si="123"/>
        <v>51281.39</v>
      </c>
      <c r="T155" s="2">
        <f t="shared" si="123"/>
        <v>0</v>
      </c>
      <c r="U155" s="2">
        <f>U43+U83+U125+AH155</f>
        <v>131.1559225</v>
      </c>
      <c r="V155" s="2">
        <f>V43+V83+V125+AI155</f>
        <v>0</v>
      </c>
      <c r="W155" s="2">
        <f>ROUND(W43+W83+W125+AJ155,2)</f>
        <v>0</v>
      </c>
      <c r="X155" s="2">
        <f>ROUND(X43+X83+X125+AK155,2)</f>
        <v>38992.99</v>
      </c>
      <c r="Y155" s="2">
        <f>ROUND(Y43+Y83+Y125+AL155,2)</f>
        <v>21253.59</v>
      </c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>
        <f t="shared" ref="AO155:BD155" si="124">ROUND(AO43+AO83+AO125+BX155,2)</f>
        <v>0</v>
      </c>
      <c r="AP155" s="2">
        <f t="shared" si="124"/>
        <v>1483616.69</v>
      </c>
      <c r="AQ155" s="2">
        <f t="shared" si="124"/>
        <v>0</v>
      </c>
      <c r="AR155" s="2">
        <f t="shared" si="124"/>
        <v>1599710.81</v>
      </c>
      <c r="AS155" s="2">
        <f t="shared" si="124"/>
        <v>7643.98</v>
      </c>
      <c r="AT155" s="2">
        <f t="shared" si="124"/>
        <v>29471.77</v>
      </c>
      <c r="AU155" s="2">
        <f t="shared" si="124"/>
        <v>78978.37</v>
      </c>
      <c r="AV155" s="2">
        <f t="shared" si="124"/>
        <v>1484008.48</v>
      </c>
      <c r="AW155" s="2">
        <f t="shared" si="124"/>
        <v>391.79</v>
      </c>
      <c r="AX155" s="2">
        <f t="shared" si="124"/>
        <v>0</v>
      </c>
      <c r="AY155" s="2">
        <f t="shared" si="124"/>
        <v>391.79</v>
      </c>
      <c r="AZ155" s="2">
        <f t="shared" si="124"/>
        <v>1483616.69</v>
      </c>
      <c r="BA155" s="2">
        <f t="shared" si="124"/>
        <v>0</v>
      </c>
      <c r="BB155" s="2">
        <f t="shared" si="124"/>
        <v>0</v>
      </c>
      <c r="BC155" s="2">
        <f t="shared" si="124"/>
        <v>0</v>
      </c>
      <c r="BD155" s="2">
        <f t="shared" si="124"/>
        <v>0</v>
      </c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3"/>
      <c r="DH155" s="3"/>
      <c r="DI155" s="3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I155" s="3"/>
      <c r="EJ155" s="3"/>
      <c r="EK155" s="3"/>
      <c r="EL155" s="3"/>
      <c r="EM155" s="3"/>
      <c r="EN155" s="3"/>
      <c r="EO155" s="3"/>
      <c r="EP155" s="3"/>
      <c r="EQ155" s="3"/>
      <c r="ER155" s="3"/>
      <c r="ES155" s="3"/>
      <c r="ET155" s="3"/>
      <c r="EU155" s="3"/>
      <c r="EV155" s="3"/>
      <c r="EW155" s="3"/>
      <c r="EX155" s="3"/>
      <c r="EY155" s="3"/>
      <c r="EZ155" s="3"/>
      <c r="FA155" s="3"/>
      <c r="FB155" s="3"/>
      <c r="FC155" s="3"/>
      <c r="FD155" s="3"/>
      <c r="FE155" s="3"/>
      <c r="FF155" s="3"/>
      <c r="FG155" s="3"/>
      <c r="FH155" s="3"/>
      <c r="FI155" s="3"/>
      <c r="FJ155" s="3"/>
      <c r="FK155" s="3"/>
      <c r="FL155" s="3"/>
      <c r="FM155" s="3"/>
      <c r="FN155" s="3"/>
      <c r="FO155" s="3"/>
      <c r="FP155" s="3"/>
      <c r="FQ155" s="3"/>
      <c r="FR155" s="3"/>
      <c r="FS155" s="3"/>
      <c r="FT155" s="3"/>
      <c r="FU155" s="3"/>
      <c r="FV155" s="3"/>
      <c r="FW155" s="3"/>
      <c r="FX155" s="3"/>
      <c r="FY155" s="3"/>
      <c r="FZ155" s="3"/>
      <c r="GA155" s="3"/>
      <c r="GB155" s="3"/>
      <c r="GC155" s="3"/>
      <c r="GD155" s="3"/>
      <c r="GE155" s="3"/>
      <c r="GF155" s="3"/>
      <c r="GG155" s="3"/>
      <c r="GH155" s="3"/>
      <c r="GI155" s="3"/>
      <c r="GJ155" s="3"/>
      <c r="GK155" s="3"/>
      <c r="GL155" s="3"/>
      <c r="GM155" s="3"/>
      <c r="GN155" s="3"/>
      <c r="GO155" s="3"/>
      <c r="GP155" s="3"/>
      <c r="GQ155" s="3"/>
      <c r="GR155" s="3"/>
      <c r="GS155" s="3"/>
      <c r="GT155" s="3"/>
      <c r="GU155" s="3"/>
      <c r="GV155" s="3"/>
      <c r="GW155" s="3"/>
      <c r="GX155" s="3">
        <v>0</v>
      </c>
    </row>
    <row r="157" spans="1:206" x14ac:dyDescent="0.2">
      <c r="A157" s="4">
        <v>50</v>
      </c>
      <c r="B157" s="4">
        <v>0</v>
      </c>
      <c r="C157" s="4">
        <v>0</v>
      </c>
      <c r="D157" s="4">
        <v>1</v>
      </c>
      <c r="E157" s="4">
        <v>201</v>
      </c>
      <c r="F157" s="4">
        <f>ROUND(Source!O155,O157)</f>
        <v>1537957.35</v>
      </c>
      <c r="G157" s="4" t="s">
        <v>88</v>
      </c>
      <c r="H157" s="4" t="s">
        <v>89</v>
      </c>
      <c r="I157" s="4"/>
      <c r="J157" s="4"/>
      <c r="K157" s="4">
        <v>201</v>
      </c>
      <c r="L157" s="4">
        <v>1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1537957.35</v>
      </c>
      <c r="X157" s="4">
        <v>1</v>
      </c>
      <c r="Y157" s="4">
        <v>1537957.35</v>
      </c>
      <c r="Z157" s="4"/>
      <c r="AA157" s="4"/>
      <c r="AB157" s="4"/>
    </row>
    <row r="158" spans="1:206" x14ac:dyDescent="0.2">
      <c r="A158" s="4">
        <v>50</v>
      </c>
      <c r="B158" s="4">
        <v>0</v>
      </c>
      <c r="C158" s="4">
        <v>0</v>
      </c>
      <c r="D158" s="4">
        <v>1</v>
      </c>
      <c r="E158" s="4">
        <v>202</v>
      </c>
      <c r="F158" s="4">
        <f>ROUND(Source!P155,O158)</f>
        <v>1484008.48</v>
      </c>
      <c r="G158" s="4" t="s">
        <v>90</v>
      </c>
      <c r="H158" s="4" t="s">
        <v>91</v>
      </c>
      <c r="I158" s="4"/>
      <c r="J158" s="4"/>
      <c r="K158" s="4">
        <v>202</v>
      </c>
      <c r="L158" s="4">
        <v>2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1484008.48</v>
      </c>
      <c r="X158" s="4">
        <v>1</v>
      </c>
      <c r="Y158" s="4">
        <v>1484008.48</v>
      </c>
      <c r="Z158" s="4"/>
      <c r="AA158" s="4"/>
      <c r="AB158" s="4"/>
    </row>
    <row r="159" spans="1:206" x14ac:dyDescent="0.2">
      <c r="A159" s="4">
        <v>50</v>
      </c>
      <c r="B159" s="4">
        <v>0</v>
      </c>
      <c r="C159" s="4">
        <v>0</v>
      </c>
      <c r="D159" s="4">
        <v>1</v>
      </c>
      <c r="E159" s="4">
        <v>222</v>
      </c>
      <c r="F159" s="4">
        <f>ROUND(Source!AO155,O159)</f>
        <v>0</v>
      </c>
      <c r="G159" s="4" t="s">
        <v>92</v>
      </c>
      <c r="H159" s="4" t="s">
        <v>93</v>
      </c>
      <c r="I159" s="4"/>
      <c r="J159" s="4"/>
      <c r="K159" s="4">
        <v>222</v>
      </c>
      <c r="L159" s="4">
        <v>3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06" x14ac:dyDescent="0.2">
      <c r="A160" s="4">
        <v>50</v>
      </c>
      <c r="B160" s="4">
        <v>0</v>
      </c>
      <c r="C160" s="4">
        <v>0</v>
      </c>
      <c r="D160" s="4">
        <v>1</v>
      </c>
      <c r="E160" s="4">
        <v>225</v>
      </c>
      <c r="F160" s="4">
        <f>ROUND(Source!AV155,O160)</f>
        <v>1484008.48</v>
      </c>
      <c r="G160" s="4" t="s">
        <v>94</v>
      </c>
      <c r="H160" s="4" t="s">
        <v>95</v>
      </c>
      <c r="I160" s="4"/>
      <c r="J160" s="4"/>
      <c r="K160" s="4">
        <v>225</v>
      </c>
      <c r="L160" s="4">
        <v>4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1484008.48</v>
      </c>
      <c r="X160" s="4">
        <v>1</v>
      </c>
      <c r="Y160" s="4">
        <v>1484008.48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226</v>
      </c>
      <c r="F161" s="4">
        <f>ROUND(Source!AW155,O161)</f>
        <v>391.79</v>
      </c>
      <c r="G161" s="4" t="s">
        <v>96</v>
      </c>
      <c r="H161" s="4" t="s">
        <v>97</v>
      </c>
      <c r="I161" s="4"/>
      <c r="J161" s="4"/>
      <c r="K161" s="4">
        <v>226</v>
      </c>
      <c r="L161" s="4">
        <v>5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391.79</v>
      </c>
      <c r="X161" s="4">
        <v>1</v>
      </c>
      <c r="Y161" s="4">
        <v>391.79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227</v>
      </c>
      <c r="F162" s="4">
        <f>ROUND(Source!AX155,O162)</f>
        <v>0</v>
      </c>
      <c r="G162" s="4" t="s">
        <v>98</v>
      </c>
      <c r="H162" s="4" t="s">
        <v>99</v>
      </c>
      <c r="I162" s="4"/>
      <c r="J162" s="4"/>
      <c r="K162" s="4">
        <v>227</v>
      </c>
      <c r="L162" s="4">
        <v>6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228</v>
      </c>
      <c r="F163" s="4">
        <f>ROUND(Source!AY155,O163)</f>
        <v>391.79</v>
      </c>
      <c r="G163" s="4" t="s">
        <v>100</v>
      </c>
      <c r="H163" s="4" t="s">
        <v>101</v>
      </c>
      <c r="I163" s="4"/>
      <c r="J163" s="4"/>
      <c r="K163" s="4">
        <v>228</v>
      </c>
      <c r="L163" s="4">
        <v>7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391.79</v>
      </c>
      <c r="X163" s="4">
        <v>1</v>
      </c>
      <c r="Y163" s="4">
        <v>391.79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216</v>
      </c>
      <c r="F164" s="4">
        <f>ROUND(Source!AP155,O164)</f>
        <v>1483616.69</v>
      </c>
      <c r="G164" s="4" t="s">
        <v>102</v>
      </c>
      <c r="H164" s="4" t="s">
        <v>103</v>
      </c>
      <c r="I164" s="4"/>
      <c r="J164" s="4"/>
      <c r="K164" s="4">
        <v>216</v>
      </c>
      <c r="L164" s="4">
        <v>8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1483616.69</v>
      </c>
      <c r="X164" s="4">
        <v>1</v>
      </c>
      <c r="Y164" s="4">
        <v>1483616.69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223</v>
      </c>
      <c r="F165" s="4">
        <f>ROUND(Source!AQ155,O165)</f>
        <v>0</v>
      </c>
      <c r="G165" s="4" t="s">
        <v>104</v>
      </c>
      <c r="H165" s="4" t="s">
        <v>105</v>
      </c>
      <c r="I165" s="4"/>
      <c r="J165" s="4"/>
      <c r="K165" s="4">
        <v>223</v>
      </c>
      <c r="L165" s="4">
        <v>9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229</v>
      </c>
      <c r="F166" s="4">
        <f>ROUND(Source!AZ155,O166)</f>
        <v>1483616.69</v>
      </c>
      <c r="G166" s="4" t="s">
        <v>106</v>
      </c>
      <c r="H166" s="4" t="s">
        <v>107</v>
      </c>
      <c r="I166" s="4"/>
      <c r="J166" s="4"/>
      <c r="K166" s="4">
        <v>229</v>
      </c>
      <c r="L166" s="4">
        <v>10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1483616.69</v>
      </c>
      <c r="X166" s="4">
        <v>1</v>
      </c>
      <c r="Y166" s="4">
        <v>1483616.69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203</v>
      </c>
      <c r="F167" s="4">
        <f>ROUND(Source!Q155,O167)</f>
        <v>2667.48</v>
      </c>
      <c r="G167" s="4" t="s">
        <v>108</v>
      </c>
      <c r="H167" s="4" t="s">
        <v>109</v>
      </c>
      <c r="I167" s="4"/>
      <c r="J167" s="4"/>
      <c r="K167" s="4">
        <v>203</v>
      </c>
      <c r="L167" s="4">
        <v>11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2667.48</v>
      </c>
      <c r="X167" s="4">
        <v>1</v>
      </c>
      <c r="Y167" s="4">
        <v>2667.48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231</v>
      </c>
      <c r="F168" s="4">
        <f>ROUND(Source!BB155,O168)</f>
        <v>0</v>
      </c>
      <c r="G168" s="4" t="s">
        <v>110</v>
      </c>
      <c r="H168" s="4" t="s">
        <v>111</v>
      </c>
      <c r="I168" s="4"/>
      <c r="J168" s="4"/>
      <c r="K168" s="4">
        <v>231</v>
      </c>
      <c r="L168" s="4">
        <v>12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204</v>
      </c>
      <c r="F169" s="4">
        <f>ROUND(Source!R155,O169)</f>
        <v>941.8</v>
      </c>
      <c r="G169" s="4" t="s">
        <v>112</v>
      </c>
      <c r="H169" s="4" t="s">
        <v>113</v>
      </c>
      <c r="I169" s="4"/>
      <c r="J169" s="4"/>
      <c r="K169" s="4">
        <v>204</v>
      </c>
      <c r="L169" s="4">
        <v>13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941.8</v>
      </c>
      <c r="X169" s="4">
        <v>1</v>
      </c>
      <c r="Y169" s="4">
        <v>941.8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205</v>
      </c>
      <c r="F170" s="4">
        <f>ROUND(Source!S155,O170)</f>
        <v>51281.39</v>
      </c>
      <c r="G170" s="4" t="s">
        <v>114</v>
      </c>
      <c r="H170" s="4" t="s">
        <v>115</v>
      </c>
      <c r="I170" s="4"/>
      <c r="J170" s="4"/>
      <c r="K170" s="4">
        <v>205</v>
      </c>
      <c r="L170" s="4">
        <v>14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51281.39</v>
      </c>
      <c r="X170" s="4">
        <v>1</v>
      </c>
      <c r="Y170" s="4">
        <v>51281.39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232</v>
      </c>
      <c r="F171" s="4">
        <f>ROUND(Source!BC155,O171)</f>
        <v>0</v>
      </c>
      <c r="G171" s="4" t="s">
        <v>116</v>
      </c>
      <c r="H171" s="4" t="s">
        <v>117</v>
      </c>
      <c r="I171" s="4"/>
      <c r="J171" s="4"/>
      <c r="K171" s="4">
        <v>232</v>
      </c>
      <c r="L171" s="4">
        <v>15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214</v>
      </c>
      <c r="F172" s="4">
        <f>ROUND(Source!AS155,O172)</f>
        <v>7643.98</v>
      </c>
      <c r="G172" s="4" t="s">
        <v>118</v>
      </c>
      <c r="H172" s="4" t="s">
        <v>119</v>
      </c>
      <c r="I172" s="4"/>
      <c r="J172" s="4"/>
      <c r="K172" s="4">
        <v>214</v>
      </c>
      <c r="L172" s="4">
        <v>16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7643.98</v>
      </c>
      <c r="X172" s="4">
        <v>1</v>
      </c>
      <c r="Y172" s="4">
        <v>7643.98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215</v>
      </c>
      <c r="F173" s="4">
        <f>ROUND(Source!AT155,O173)</f>
        <v>29471.77</v>
      </c>
      <c r="G173" s="4" t="s">
        <v>120</v>
      </c>
      <c r="H173" s="4" t="s">
        <v>121</v>
      </c>
      <c r="I173" s="4"/>
      <c r="J173" s="4"/>
      <c r="K173" s="4">
        <v>215</v>
      </c>
      <c r="L173" s="4">
        <v>17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29471.77</v>
      </c>
      <c r="X173" s="4">
        <v>1</v>
      </c>
      <c r="Y173" s="4">
        <v>29471.77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217</v>
      </c>
      <c r="F174" s="4">
        <f>ROUND(Source!AU155,O174)</f>
        <v>78978.37</v>
      </c>
      <c r="G174" s="4" t="s">
        <v>122</v>
      </c>
      <c r="H174" s="4" t="s">
        <v>123</v>
      </c>
      <c r="I174" s="4"/>
      <c r="J174" s="4"/>
      <c r="K174" s="4">
        <v>217</v>
      </c>
      <c r="L174" s="4">
        <v>18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78978.37</v>
      </c>
      <c r="X174" s="4">
        <v>1</v>
      </c>
      <c r="Y174" s="4">
        <v>78978.37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230</v>
      </c>
      <c r="F175" s="4">
        <f>ROUND(Source!BA155,O175)</f>
        <v>0</v>
      </c>
      <c r="G175" s="4" t="s">
        <v>124</v>
      </c>
      <c r="H175" s="4" t="s">
        <v>125</v>
      </c>
      <c r="I175" s="4"/>
      <c r="J175" s="4"/>
      <c r="K175" s="4">
        <v>230</v>
      </c>
      <c r="L175" s="4">
        <v>19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206</v>
      </c>
      <c r="F176" s="4">
        <f>ROUND(Source!T155,O176)</f>
        <v>0</v>
      </c>
      <c r="G176" s="4" t="s">
        <v>126</v>
      </c>
      <c r="H176" s="4" t="s">
        <v>127</v>
      </c>
      <c r="I176" s="4"/>
      <c r="J176" s="4"/>
      <c r="K176" s="4">
        <v>206</v>
      </c>
      <c r="L176" s="4">
        <v>20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06" x14ac:dyDescent="0.2">
      <c r="A177" s="4">
        <v>50</v>
      </c>
      <c r="B177" s="4">
        <v>0</v>
      </c>
      <c r="C177" s="4">
        <v>0</v>
      </c>
      <c r="D177" s="4">
        <v>1</v>
      </c>
      <c r="E177" s="4">
        <v>207</v>
      </c>
      <c r="F177" s="4">
        <f>Source!U155</f>
        <v>131.1559225</v>
      </c>
      <c r="G177" s="4" t="s">
        <v>128</v>
      </c>
      <c r="H177" s="4" t="s">
        <v>129</v>
      </c>
      <c r="I177" s="4"/>
      <c r="J177" s="4"/>
      <c r="K177" s="4">
        <v>207</v>
      </c>
      <c r="L177" s="4">
        <v>21</v>
      </c>
      <c r="M177" s="4">
        <v>3</v>
      </c>
      <c r="N177" s="4" t="s">
        <v>3</v>
      </c>
      <c r="O177" s="4">
        <v>-1</v>
      </c>
      <c r="P177" s="4"/>
      <c r="Q177" s="4"/>
      <c r="R177" s="4"/>
      <c r="S177" s="4"/>
      <c r="T177" s="4"/>
      <c r="U177" s="4"/>
      <c r="V177" s="4"/>
      <c r="W177" s="4">
        <v>131.1559225</v>
      </c>
      <c r="X177" s="4">
        <v>1</v>
      </c>
      <c r="Y177" s="4">
        <v>131.1559225</v>
      </c>
      <c r="Z177" s="4"/>
      <c r="AA177" s="4"/>
      <c r="AB177" s="4"/>
    </row>
    <row r="178" spans="1:206" x14ac:dyDescent="0.2">
      <c r="A178" s="4">
        <v>50</v>
      </c>
      <c r="B178" s="4">
        <v>0</v>
      </c>
      <c r="C178" s="4">
        <v>0</v>
      </c>
      <c r="D178" s="4">
        <v>1</v>
      </c>
      <c r="E178" s="4">
        <v>208</v>
      </c>
      <c r="F178" s="4">
        <f>Source!V155</f>
        <v>0</v>
      </c>
      <c r="G178" s="4" t="s">
        <v>130</v>
      </c>
      <c r="H178" s="4" t="s">
        <v>131</v>
      </c>
      <c r="I178" s="4"/>
      <c r="J178" s="4"/>
      <c r="K178" s="4">
        <v>208</v>
      </c>
      <c r="L178" s="4">
        <v>22</v>
      </c>
      <c r="M178" s="4">
        <v>3</v>
      </c>
      <c r="N178" s="4" t="s">
        <v>3</v>
      </c>
      <c r="O178" s="4">
        <v>-1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06" x14ac:dyDescent="0.2">
      <c r="A179" s="4">
        <v>50</v>
      </c>
      <c r="B179" s="4">
        <v>0</v>
      </c>
      <c r="C179" s="4">
        <v>0</v>
      </c>
      <c r="D179" s="4">
        <v>1</v>
      </c>
      <c r="E179" s="4">
        <v>209</v>
      </c>
      <c r="F179" s="4">
        <f>ROUND(Source!W155,O179)</f>
        <v>0</v>
      </c>
      <c r="G179" s="4" t="s">
        <v>132</v>
      </c>
      <c r="H179" s="4" t="s">
        <v>133</v>
      </c>
      <c r="I179" s="4"/>
      <c r="J179" s="4"/>
      <c r="K179" s="4">
        <v>209</v>
      </c>
      <c r="L179" s="4">
        <v>23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06" x14ac:dyDescent="0.2">
      <c r="A180" s="4">
        <v>50</v>
      </c>
      <c r="B180" s="4">
        <v>0</v>
      </c>
      <c r="C180" s="4">
        <v>0</v>
      </c>
      <c r="D180" s="4">
        <v>1</v>
      </c>
      <c r="E180" s="4">
        <v>233</v>
      </c>
      <c r="F180" s="4">
        <f>ROUND(Source!BD155,O180)</f>
        <v>0</v>
      </c>
      <c r="G180" s="4" t="s">
        <v>134</v>
      </c>
      <c r="H180" s="4" t="s">
        <v>135</v>
      </c>
      <c r="I180" s="4"/>
      <c r="J180" s="4"/>
      <c r="K180" s="4">
        <v>233</v>
      </c>
      <c r="L180" s="4">
        <v>24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06" x14ac:dyDescent="0.2">
      <c r="A181" s="4">
        <v>50</v>
      </c>
      <c r="B181" s="4">
        <v>0</v>
      </c>
      <c r="C181" s="4">
        <v>0</v>
      </c>
      <c r="D181" s="4">
        <v>1</v>
      </c>
      <c r="E181" s="4">
        <v>210</v>
      </c>
      <c r="F181" s="4">
        <f>ROUND(Source!X155,O181)</f>
        <v>38992.99</v>
      </c>
      <c r="G181" s="4" t="s">
        <v>136</v>
      </c>
      <c r="H181" s="4" t="s">
        <v>137</v>
      </c>
      <c r="I181" s="4"/>
      <c r="J181" s="4"/>
      <c r="K181" s="4">
        <v>210</v>
      </c>
      <c r="L181" s="4">
        <v>25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38992.99</v>
      </c>
      <c r="X181" s="4">
        <v>1</v>
      </c>
      <c r="Y181" s="4">
        <v>38992.99</v>
      </c>
      <c r="Z181" s="4"/>
      <c r="AA181" s="4"/>
      <c r="AB181" s="4"/>
    </row>
    <row r="182" spans="1:206" x14ac:dyDescent="0.2">
      <c r="A182" s="4">
        <v>50</v>
      </c>
      <c r="B182" s="4">
        <v>0</v>
      </c>
      <c r="C182" s="4">
        <v>0</v>
      </c>
      <c r="D182" s="4">
        <v>1</v>
      </c>
      <c r="E182" s="4">
        <v>211</v>
      </c>
      <c r="F182" s="4">
        <f>ROUND(Source!Y155,O182)</f>
        <v>21253.59</v>
      </c>
      <c r="G182" s="4" t="s">
        <v>138</v>
      </c>
      <c r="H182" s="4" t="s">
        <v>139</v>
      </c>
      <c r="I182" s="4"/>
      <c r="J182" s="4"/>
      <c r="K182" s="4">
        <v>211</v>
      </c>
      <c r="L182" s="4">
        <v>26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21253.59</v>
      </c>
      <c r="X182" s="4">
        <v>1</v>
      </c>
      <c r="Y182" s="4">
        <v>21253.59</v>
      </c>
      <c r="Z182" s="4"/>
      <c r="AA182" s="4"/>
      <c r="AB182" s="4"/>
    </row>
    <row r="183" spans="1:206" x14ac:dyDescent="0.2">
      <c r="A183" s="4">
        <v>50</v>
      </c>
      <c r="B183" s="4">
        <v>0</v>
      </c>
      <c r="C183" s="4">
        <v>0</v>
      </c>
      <c r="D183" s="4">
        <v>1</v>
      </c>
      <c r="E183" s="4">
        <v>224</v>
      </c>
      <c r="F183" s="4">
        <f>ROUND(Source!AR155,O183)</f>
        <v>1599710.81</v>
      </c>
      <c r="G183" s="4" t="s">
        <v>140</v>
      </c>
      <c r="H183" s="4" t="s">
        <v>141</v>
      </c>
      <c r="I183" s="4"/>
      <c r="J183" s="4"/>
      <c r="K183" s="4">
        <v>224</v>
      </c>
      <c r="L183" s="4">
        <v>27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1599710.81</v>
      </c>
      <c r="X183" s="4">
        <v>1</v>
      </c>
      <c r="Y183" s="4">
        <v>1599710.81</v>
      </c>
      <c r="Z183" s="4"/>
      <c r="AA183" s="4"/>
      <c r="AB183" s="4"/>
    </row>
    <row r="185" spans="1:206" x14ac:dyDescent="0.2">
      <c r="A185" s="2">
        <v>51</v>
      </c>
      <c r="B185" s="2">
        <f>B12</f>
        <v>221</v>
      </c>
      <c r="C185" s="2">
        <f>A12</f>
        <v>1</v>
      </c>
      <c r="D185" s="2">
        <f>ROW(A12)</f>
        <v>12</v>
      </c>
      <c r="E185" s="2"/>
      <c r="F185" s="2">
        <f>IF(F12&lt;&gt;"",F12,"")</f>
        <v>106</v>
      </c>
      <c r="G185" s="2" t="str">
        <f>IF(G12&lt;&gt;"",G12,"")</f>
        <v>Установка реклоузера на опорах ВЛ 6 кВ</v>
      </c>
      <c r="H185" s="2">
        <v>0</v>
      </c>
      <c r="I185" s="2"/>
      <c r="J185" s="2"/>
      <c r="K185" s="2"/>
      <c r="L185" s="2"/>
      <c r="M185" s="2"/>
      <c r="N185" s="2"/>
      <c r="O185" s="2">
        <f t="shared" ref="O185:T185" si="125">ROUND(O155,2)</f>
        <v>1537957.35</v>
      </c>
      <c r="P185" s="2">
        <f t="shared" si="125"/>
        <v>1484008.48</v>
      </c>
      <c r="Q185" s="2">
        <f t="shared" si="125"/>
        <v>2667.48</v>
      </c>
      <c r="R185" s="2">
        <f t="shared" si="125"/>
        <v>941.8</v>
      </c>
      <c r="S185" s="2">
        <f t="shared" si="125"/>
        <v>51281.39</v>
      </c>
      <c r="T185" s="2">
        <f t="shared" si="125"/>
        <v>0</v>
      </c>
      <c r="U185" s="2">
        <f>U155</f>
        <v>131.1559225</v>
      </c>
      <c r="V185" s="2">
        <f>V155</f>
        <v>0</v>
      </c>
      <c r="W185" s="2">
        <f>ROUND(W155,2)</f>
        <v>0</v>
      </c>
      <c r="X185" s="2">
        <f>ROUND(X155,2)</f>
        <v>38992.99</v>
      </c>
      <c r="Y185" s="2">
        <f>ROUND(Y155,2)</f>
        <v>21253.59</v>
      </c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>
        <f t="shared" ref="AO185:BD185" si="126">ROUND(AO155,2)</f>
        <v>0</v>
      </c>
      <c r="AP185" s="2">
        <f t="shared" si="126"/>
        <v>1483616.69</v>
      </c>
      <c r="AQ185" s="2">
        <f t="shared" si="126"/>
        <v>0</v>
      </c>
      <c r="AR185" s="2">
        <f t="shared" si="126"/>
        <v>1599710.81</v>
      </c>
      <c r="AS185" s="2">
        <f t="shared" si="126"/>
        <v>7643.98</v>
      </c>
      <c r="AT185" s="2">
        <f t="shared" si="126"/>
        <v>29471.77</v>
      </c>
      <c r="AU185" s="2">
        <f t="shared" si="126"/>
        <v>78978.37</v>
      </c>
      <c r="AV185" s="2">
        <f t="shared" si="126"/>
        <v>1484008.48</v>
      </c>
      <c r="AW185" s="2">
        <f t="shared" si="126"/>
        <v>391.79</v>
      </c>
      <c r="AX185" s="2">
        <f t="shared" si="126"/>
        <v>0</v>
      </c>
      <c r="AY185" s="2">
        <f t="shared" si="126"/>
        <v>391.79</v>
      </c>
      <c r="AZ185" s="2">
        <f t="shared" si="126"/>
        <v>1483616.69</v>
      </c>
      <c r="BA185" s="2">
        <f t="shared" si="126"/>
        <v>0</v>
      </c>
      <c r="BB185" s="2">
        <f t="shared" si="126"/>
        <v>0</v>
      </c>
      <c r="BC185" s="2">
        <f t="shared" si="126"/>
        <v>0</v>
      </c>
      <c r="BD185" s="2">
        <f t="shared" si="126"/>
        <v>0</v>
      </c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3"/>
      <c r="DH185" s="3"/>
      <c r="DI185" s="3"/>
      <c r="DJ185" s="3"/>
      <c r="DK185" s="3"/>
      <c r="DL185" s="3"/>
      <c r="DM185" s="3"/>
      <c r="DN185" s="3"/>
      <c r="DO185" s="3"/>
      <c r="DP185" s="3"/>
      <c r="DQ185" s="3"/>
      <c r="DR185" s="3"/>
      <c r="DS185" s="3"/>
      <c r="DT185" s="3"/>
      <c r="DU185" s="3"/>
      <c r="DV185" s="3"/>
      <c r="DW185" s="3"/>
      <c r="DX185" s="3"/>
      <c r="DY185" s="3"/>
      <c r="DZ185" s="3"/>
      <c r="EA185" s="3"/>
      <c r="EB185" s="3"/>
      <c r="EC185" s="3"/>
      <c r="ED185" s="3"/>
      <c r="EE185" s="3"/>
      <c r="EF185" s="3"/>
      <c r="EG185" s="3"/>
      <c r="EH185" s="3"/>
      <c r="EI185" s="3"/>
      <c r="EJ185" s="3"/>
      <c r="EK185" s="3"/>
      <c r="EL185" s="3"/>
      <c r="EM185" s="3"/>
      <c r="EN185" s="3"/>
      <c r="EO185" s="3"/>
      <c r="EP185" s="3"/>
      <c r="EQ185" s="3"/>
      <c r="ER185" s="3"/>
      <c r="ES185" s="3"/>
      <c r="ET185" s="3"/>
      <c r="EU185" s="3"/>
      <c r="EV185" s="3"/>
      <c r="EW185" s="3"/>
      <c r="EX185" s="3"/>
      <c r="EY185" s="3"/>
      <c r="EZ185" s="3"/>
      <c r="FA185" s="3"/>
      <c r="FB185" s="3"/>
      <c r="FC185" s="3"/>
      <c r="FD185" s="3"/>
      <c r="FE185" s="3"/>
      <c r="FF185" s="3"/>
      <c r="FG185" s="3"/>
      <c r="FH185" s="3"/>
      <c r="FI185" s="3"/>
      <c r="FJ185" s="3"/>
      <c r="FK185" s="3"/>
      <c r="FL185" s="3"/>
      <c r="FM185" s="3"/>
      <c r="FN185" s="3"/>
      <c r="FO185" s="3"/>
      <c r="FP185" s="3"/>
      <c r="FQ185" s="3"/>
      <c r="FR185" s="3"/>
      <c r="FS185" s="3"/>
      <c r="FT185" s="3"/>
      <c r="FU185" s="3"/>
      <c r="FV185" s="3"/>
      <c r="FW185" s="3"/>
      <c r="FX185" s="3"/>
      <c r="FY185" s="3"/>
      <c r="FZ185" s="3"/>
      <c r="GA185" s="3"/>
      <c r="GB185" s="3"/>
      <c r="GC185" s="3"/>
      <c r="GD185" s="3"/>
      <c r="GE185" s="3"/>
      <c r="GF185" s="3"/>
      <c r="GG185" s="3"/>
      <c r="GH185" s="3"/>
      <c r="GI185" s="3"/>
      <c r="GJ185" s="3"/>
      <c r="GK185" s="3"/>
      <c r="GL185" s="3"/>
      <c r="GM185" s="3"/>
      <c r="GN185" s="3"/>
      <c r="GO185" s="3"/>
      <c r="GP185" s="3"/>
      <c r="GQ185" s="3"/>
      <c r="GR185" s="3"/>
      <c r="GS185" s="3"/>
      <c r="GT185" s="3"/>
      <c r="GU185" s="3"/>
      <c r="GV185" s="3"/>
      <c r="GW185" s="3"/>
      <c r="GX185" s="3">
        <v>0</v>
      </c>
    </row>
    <row r="187" spans="1:206" x14ac:dyDescent="0.2">
      <c r="A187" s="4">
        <v>50</v>
      </c>
      <c r="B187" s="4">
        <v>0</v>
      </c>
      <c r="C187" s="4">
        <v>0</v>
      </c>
      <c r="D187" s="4">
        <v>1</v>
      </c>
      <c r="E187" s="4">
        <v>201</v>
      </c>
      <c r="F187" s="4">
        <f>ROUND(Source!O185,O187)</f>
        <v>1537957.35</v>
      </c>
      <c r="G187" s="4" t="s">
        <v>88</v>
      </c>
      <c r="H187" s="4" t="s">
        <v>89</v>
      </c>
      <c r="I187" s="4"/>
      <c r="J187" s="4"/>
      <c r="K187" s="4">
        <v>201</v>
      </c>
      <c r="L187" s="4">
        <v>1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1537957.35</v>
      </c>
      <c r="X187" s="4">
        <v>1</v>
      </c>
      <c r="Y187" s="4">
        <v>1537957.35</v>
      </c>
      <c r="Z187" s="4"/>
      <c r="AA187" s="4"/>
      <c r="AB187" s="4"/>
    </row>
    <row r="188" spans="1:206" x14ac:dyDescent="0.2">
      <c r="A188" s="4">
        <v>50</v>
      </c>
      <c r="B188" s="4">
        <v>0</v>
      </c>
      <c r="C188" s="4">
        <v>0</v>
      </c>
      <c r="D188" s="4">
        <v>1</v>
      </c>
      <c r="E188" s="4">
        <v>202</v>
      </c>
      <c r="F188" s="4">
        <f>ROUND(Source!P185,O188)</f>
        <v>1484008.48</v>
      </c>
      <c r="G188" s="4" t="s">
        <v>90</v>
      </c>
      <c r="H188" s="4" t="s">
        <v>91</v>
      </c>
      <c r="I188" s="4"/>
      <c r="J188" s="4"/>
      <c r="K188" s="4">
        <v>202</v>
      </c>
      <c r="L188" s="4">
        <v>2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1484008.48</v>
      </c>
      <c r="X188" s="4">
        <v>1</v>
      </c>
      <c r="Y188" s="4">
        <v>1484008.48</v>
      </c>
      <c r="Z188" s="4"/>
      <c r="AA188" s="4"/>
      <c r="AB188" s="4"/>
    </row>
    <row r="189" spans="1:206" x14ac:dyDescent="0.2">
      <c r="A189" s="4">
        <v>50</v>
      </c>
      <c r="B189" s="4">
        <v>0</v>
      </c>
      <c r="C189" s="4">
        <v>0</v>
      </c>
      <c r="D189" s="4">
        <v>1</v>
      </c>
      <c r="E189" s="4">
        <v>222</v>
      </c>
      <c r="F189" s="4">
        <f>ROUND(Source!AO185,O189)</f>
        <v>0</v>
      </c>
      <c r="G189" s="4" t="s">
        <v>92</v>
      </c>
      <c r="H189" s="4" t="s">
        <v>93</v>
      </c>
      <c r="I189" s="4"/>
      <c r="J189" s="4"/>
      <c r="K189" s="4">
        <v>222</v>
      </c>
      <c r="L189" s="4">
        <v>3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06" x14ac:dyDescent="0.2">
      <c r="A190" s="4">
        <v>50</v>
      </c>
      <c r="B190" s="4">
        <v>0</v>
      </c>
      <c r="C190" s="4">
        <v>0</v>
      </c>
      <c r="D190" s="4">
        <v>1</v>
      </c>
      <c r="E190" s="4">
        <v>225</v>
      </c>
      <c r="F190" s="4">
        <f>ROUND(Source!AV185,O190)</f>
        <v>1484008.48</v>
      </c>
      <c r="G190" s="4" t="s">
        <v>94</v>
      </c>
      <c r="H190" s="4" t="s">
        <v>95</v>
      </c>
      <c r="I190" s="4"/>
      <c r="J190" s="4"/>
      <c r="K190" s="4">
        <v>225</v>
      </c>
      <c r="L190" s="4">
        <v>4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1484008.48</v>
      </c>
      <c r="X190" s="4">
        <v>1</v>
      </c>
      <c r="Y190" s="4">
        <v>1484008.48</v>
      </c>
      <c r="Z190" s="4"/>
      <c r="AA190" s="4"/>
      <c r="AB190" s="4"/>
    </row>
    <row r="191" spans="1:206" x14ac:dyDescent="0.2">
      <c r="A191" s="4">
        <v>50</v>
      </c>
      <c r="B191" s="4">
        <v>0</v>
      </c>
      <c r="C191" s="4">
        <v>0</v>
      </c>
      <c r="D191" s="4">
        <v>1</v>
      </c>
      <c r="E191" s="4">
        <v>226</v>
      </c>
      <c r="F191" s="4">
        <f>ROUND(Source!AW185,O191)</f>
        <v>391.79</v>
      </c>
      <c r="G191" s="4" t="s">
        <v>96</v>
      </c>
      <c r="H191" s="4" t="s">
        <v>97</v>
      </c>
      <c r="I191" s="4"/>
      <c r="J191" s="4"/>
      <c r="K191" s="4">
        <v>226</v>
      </c>
      <c r="L191" s="4">
        <v>5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391.79</v>
      </c>
      <c r="X191" s="4">
        <v>1</v>
      </c>
      <c r="Y191" s="4">
        <v>391.79</v>
      </c>
      <c r="Z191" s="4"/>
      <c r="AA191" s="4"/>
      <c r="AB191" s="4"/>
    </row>
    <row r="192" spans="1:206" x14ac:dyDescent="0.2">
      <c r="A192" s="4">
        <v>50</v>
      </c>
      <c r="B192" s="4">
        <v>0</v>
      </c>
      <c r="C192" s="4">
        <v>0</v>
      </c>
      <c r="D192" s="4">
        <v>1</v>
      </c>
      <c r="E192" s="4">
        <v>227</v>
      </c>
      <c r="F192" s="4">
        <f>ROUND(Source!AX185,O192)</f>
        <v>0</v>
      </c>
      <c r="G192" s="4" t="s">
        <v>98</v>
      </c>
      <c r="H192" s="4" t="s">
        <v>99</v>
      </c>
      <c r="I192" s="4"/>
      <c r="J192" s="4"/>
      <c r="K192" s="4">
        <v>227</v>
      </c>
      <c r="L192" s="4">
        <v>6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228</v>
      </c>
      <c r="F193" s="4">
        <f>ROUND(Source!AY185,O193)</f>
        <v>391.79</v>
      </c>
      <c r="G193" s="4" t="s">
        <v>100</v>
      </c>
      <c r="H193" s="4" t="s">
        <v>101</v>
      </c>
      <c r="I193" s="4"/>
      <c r="J193" s="4"/>
      <c r="K193" s="4">
        <v>228</v>
      </c>
      <c r="L193" s="4">
        <v>7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391.79</v>
      </c>
      <c r="X193" s="4">
        <v>1</v>
      </c>
      <c r="Y193" s="4">
        <v>391.79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216</v>
      </c>
      <c r="F194" s="4">
        <f>ROUND(Source!AP185,O194)</f>
        <v>1483616.69</v>
      </c>
      <c r="G194" s="4" t="s">
        <v>102</v>
      </c>
      <c r="H194" s="4" t="s">
        <v>103</v>
      </c>
      <c r="I194" s="4"/>
      <c r="J194" s="4"/>
      <c r="K194" s="4">
        <v>216</v>
      </c>
      <c r="L194" s="4">
        <v>8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1483616.69</v>
      </c>
      <c r="X194" s="4">
        <v>1</v>
      </c>
      <c r="Y194" s="4">
        <v>1483616.69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223</v>
      </c>
      <c r="F195" s="4">
        <f>ROUND(Source!AQ185,O195)</f>
        <v>0</v>
      </c>
      <c r="G195" s="4" t="s">
        <v>104</v>
      </c>
      <c r="H195" s="4" t="s">
        <v>105</v>
      </c>
      <c r="I195" s="4"/>
      <c r="J195" s="4"/>
      <c r="K195" s="4">
        <v>223</v>
      </c>
      <c r="L195" s="4">
        <v>9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229</v>
      </c>
      <c r="F196" s="4">
        <f>ROUND(Source!AZ185,O196)</f>
        <v>1483616.69</v>
      </c>
      <c r="G196" s="4" t="s">
        <v>106</v>
      </c>
      <c r="H196" s="4" t="s">
        <v>107</v>
      </c>
      <c r="I196" s="4"/>
      <c r="J196" s="4"/>
      <c r="K196" s="4">
        <v>229</v>
      </c>
      <c r="L196" s="4">
        <v>10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1483616.69</v>
      </c>
      <c r="X196" s="4">
        <v>1</v>
      </c>
      <c r="Y196" s="4">
        <v>1483616.69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203</v>
      </c>
      <c r="F197" s="4">
        <f>ROUND(Source!Q185,O197)</f>
        <v>2667.48</v>
      </c>
      <c r="G197" s="4" t="s">
        <v>108</v>
      </c>
      <c r="H197" s="4" t="s">
        <v>109</v>
      </c>
      <c r="I197" s="4"/>
      <c r="J197" s="4"/>
      <c r="K197" s="4">
        <v>203</v>
      </c>
      <c r="L197" s="4">
        <v>11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2667.48</v>
      </c>
      <c r="X197" s="4">
        <v>1</v>
      </c>
      <c r="Y197" s="4">
        <v>2667.48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231</v>
      </c>
      <c r="F198" s="4">
        <f>ROUND(Source!BB185,O198)</f>
        <v>0</v>
      </c>
      <c r="G198" s="4" t="s">
        <v>110</v>
      </c>
      <c r="H198" s="4" t="s">
        <v>111</v>
      </c>
      <c r="I198" s="4"/>
      <c r="J198" s="4"/>
      <c r="K198" s="4">
        <v>231</v>
      </c>
      <c r="L198" s="4">
        <v>12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204</v>
      </c>
      <c r="F199" s="4">
        <f>ROUND(Source!R185,O199)</f>
        <v>941.8</v>
      </c>
      <c r="G199" s="4" t="s">
        <v>112</v>
      </c>
      <c r="H199" s="4" t="s">
        <v>113</v>
      </c>
      <c r="I199" s="4"/>
      <c r="J199" s="4"/>
      <c r="K199" s="4">
        <v>204</v>
      </c>
      <c r="L199" s="4">
        <v>13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941.8</v>
      </c>
      <c r="X199" s="4">
        <v>1</v>
      </c>
      <c r="Y199" s="4">
        <v>941.8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205</v>
      </c>
      <c r="F200" s="4">
        <f>ROUND(Source!S185,O200)</f>
        <v>51281.39</v>
      </c>
      <c r="G200" s="4" t="s">
        <v>114</v>
      </c>
      <c r="H200" s="4" t="s">
        <v>115</v>
      </c>
      <c r="I200" s="4"/>
      <c r="J200" s="4"/>
      <c r="K200" s="4">
        <v>205</v>
      </c>
      <c r="L200" s="4">
        <v>14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51281.39</v>
      </c>
      <c r="X200" s="4">
        <v>1</v>
      </c>
      <c r="Y200" s="4">
        <v>51281.39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232</v>
      </c>
      <c r="F201" s="4">
        <f>ROUND(Source!BC185,O201)</f>
        <v>0</v>
      </c>
      <c r="G201" s="4" t="s">
        <v>116</v>
      </c>
      <c r="H201" s="4" t="s">
        <v>117</v>
      </c>
      <c r="I201" s="4"/>
      <c r="J201" s="4"/>
      <c r="K201" s="4">
        <v>232</v>
      </c>
      <c r="L201" s="4">
        <v>15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214</v>
      </c>
      <c r="F202" s="4">
        <f>ROUND(Source!AS185,O202)</f>
        <v>7643.98</v>
      </c>
      <c r="G202" s="4" t="s">
        <v>118</v>
      </c>
      <c r="H202" s="4" t="s">
        <v>119</v>
      </c>
      <c r="I202" s="4"/>
      <c r="J202" s="4"/>
      <c r="K202" s="4">
        <v>214</v>
      </c>
      <c r="L202" s="4">
        <v>16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7643.98</v>
      </c>
      <c r="X202" s="4">
        <v>1</v>
      </c>
      <c r="Y202" s="4">
        <v>7643.98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215</v>
      </c>
      <c r="F203" s="4">
        <f>ROUND(Source!AT185,O203)</f>
        <v>29471.77</v>
      </c>
      <c r="G203" s="4" t="s">
        <v>120</v>
      </c>
      <c r="H203" s="4" t="s">
        <v>121</v>
      </c>
      <c r="I203" s="4"/>
      <c r="J203" s="4"/>
      <c r="K203" s="4">
        <v>215</v>
      </c>
      <c r="L203" s="4">
        <v>17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29471.77</v>
      </c>
      <c r="X203" s="4">
        <v>1</v>
      </c>
      <c r="Y203" s="4">
        <v>29471.77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217</v>
      </c>
      <c r="F204" s="4">
        <f>ROUND(Source!AU185,O204)</f>
        <v>78978.37</v>
      </c>
      <c r="G204" s="4" t="s">
        <v>122</v>
      </c>
      <c r="H204" s="4" t="s">
        <v>123</v>
      </c>
      <c r="I204" s="4"/>
      <c r="J204" s="4"/>
      <c r="K204" s="4">
        <v>217</v>
      </c>
      <c r="L204" s="4">
        <v>18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78978.37</v>
      </c>
      <c r="X204" s="4">
        <v>1</v>
      </c>
      <c r="Y204" s="4">
        <v>78978.37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230</v>
      </c>
      <c r="F205" s="4">
        <f>ROUND(Source!BA185,O205)</f>
        <v>0</v>
      </c>
      <c r="G205" s="4" t="s">
        <v>124</v>
      </c>
      <c r="H205" s="4" t="s">
        <v>125</v>
      </c>
      <c r="I205" s="4"/>
      <c r="J205" s="4"/>
      <c r="K205" s="4">
        <v>230</v>
      </c>
      <c r="L205" s="4">
        <v>19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206</v>
      </c>
      <c r="F206" s="4">
        <f>ROUND(Source!T185,O206)</f>
        <v>0</v>
      </c>
      <c r="G206" s="4" t="s">
        <v>126</v>
      </c>
      <c r="H206" s="4" t="s">
        <v>127</v>
      </c>
      <c r="I206" s="4"/>
      <c r="J206" s="4"/>
      <c r="K206" s="4">
        <v>206</v>
      </c>
      <c r="L206" s="4">
        <v>20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207</v>
      </c>
      <c r="F207" s="4">
        <f>Source!U185</f>
        <v>131.1559225</v>
      </c>
      <c r="G207" s="4" t="s">
        <v>128</v>
      </c>
      <c r="H207" s="4" t="s">
        <v>129</v>
      </c>
      <c r="I207" s="4"/>
      <c r="J207" s="4"/>
      <c r="K207" s="4">
        <v>207</v>
      </c>
      <c r="L207" s="4">
        <v>21</v>
      </c>
      <c r="M207" s="4">
        <v>3</v>
      </c>
      <c r="N207" s="4" t="s">
        <v>3</v>
      </c>
      <c r="O207" s="4">
        <v>-1</v>
      </c>
      <c r="P207" s="4"/>
      <c r="Q207" s="4"/>
      <c r="R207" s="4"/>
      <c r="S207" s="4"/>
      <c r="T207" s="4"/>
      <c r="U207" s="4"/>
      <c r="V207" s="4"/>
      <c r="W207" s="4">
        <v>131.1559225</v>
      </c>
      <c r="X207" s="4">
        <v>1</v>
      </c>
      <c r="Y207" s="4">
        <v>131.1559225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208</v>
      </c>
      <c r="F208" s="4">
        <f>Source!V185</f>
        <v>0</v>
      </c>
      <c r="G208" s="4" t="s">
        <v>130</v>
      </c>
      <c r="H208" s="4" t="s">
        <v>131</v>
      </c>
      <c r="I208" s="4"/>
      <c r="J208" s="4"/>
      <c r="K208" s="4">
        <v>208</v>
      </c>
      <c r="L208" s="4">
        <v>22</v>
      </c>
      <c r="M208" s="4">
        <v>3</v>
      </c>
      <c r="N208" s="4" t="s">
        <v>3</v>
      </c>
      <c r="O208" s="4">
        <v>-1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40" x14ac:dyDescent="0.2">
      <c r="A209" s="4">
        <v>50</v>
      </c>
      <c r="B209" s="4">
        <v>0</v>
      </c>
      <c r="C209" s="4">
        <v>0</v>
      </c>
      <c r="D209" s="4">
        <v>1</v>
      </c>
      <c r="E209" s="4">
        <v>209</v>
      </c>
      <c r="F209" s="4">
        <f>ROUND(Source!W185,O209)</f>
        <v>0</v>
      </c>
      <c r="G209" s="4" t="s">
        <v>132</v>
      </c>
      <c r="H209" s="4" t="s">
        <v>133</v>
      </c>
      <c r="I209" s="4"/>
      <c r="J209" s="4"/>
      <c r="K209" s="4">
        <v>209</v>
      </c>
      <c r="L209" s="4">
        <v>23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40" x14ac:dyDescent="0.2">
      <c r="A210" s="4">
        <v>50</v>
      </c>
      <c r="B210" s="4">
        <v>0</v>
      </c>
      <c r="C210" s="4">
        <v>0</v>
      </c>
      <c r="D210" s="4">
        <v>1</v>
      </c>
      <c r="E210" s="4">
        <v>233</v>
      </c>
      <c r="F210" s="4">
        <f>ROUND(Source!BD185,O210)</f>
        <v>0</v>
      </c>
      <c r="G210" s="4" t="s">
        <v>134</v>
      </c>
      <c r="H210" s="4" t="s">
        <v>135</v>
      </c>
      <c r="I210" s="4"/>
      <c r="J210" s="4"/>
      <c r="K210" s="4">
        <v>233</v>
      </c>
      <c r="L210" s="4">
        <v>24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40" x14ac:dyDescent="0.2">
      <c r="A211" s="4">
        <v>50</v>
      </c>
      <c r="B211" s="4">
        <v>0</v>
      </c>
      <c r="C211" s="4">
        <v>0</v>
      </c>
      <c r="D211" s="4">
        <v>1</v>
      </c>
      <c r="E211" s="4">
        <v>210</v>
      </c>
      <c r="F211" s="4">
        <f>ROUND(Source!X185,O211)</f>
        <v>38992.99</v>
      </c>
      <c r="G211" s="4" t="s">
        <v>136</v>
      </c>
      <c r="H211" s="4" t="s">
        <v>137</v>
      </c>
      <c r="I211" s="4"/>
      <c r="J211" s="4"/>
      <c r="K211" s="4">
        <v>210</v>
      </c>
      <c r="L211" s="4">
        <v>25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38992.99</v>
      </c>
      <c r="X211" s="4">
        <v>1</v>
      </c>
      <c r="Y211" s="4">
        <v>38992.99</v>
      </c>
      <c r="Z211" s="4"/>
      <c r="AA211" s="4"/>
      <c r="AB211" s="4"/>
    </row>
    <row r="212" spans="1:40" x14ac:dyDescent="0.2">
      <c r="A212" s="4">
        <v>50</v>
      </c>
      <c r="B212" s="4">
        <v>0</v>
      </c>
      <c r="C212" s="4">
        <v>0</v>
      </c>
      <c r="D212" s="4">
        <v>1</v>
      </c>
      <c r="E212" s="4">
        <v>211</v>
      </c>
      <c r="F212" s="4">
        <f>ROUND(Source!Y185,O212)</f>
        <v>21253.59</v>
      </c>
      <c r="G212" s="4" t="s">
        <v>138</v>
      </c>
      <c r="H212" s="4" t="s">
        <v>139</v>
      </c>
      <c r="I212" s="4"/>
      <c r="J212" s="4"/>
      <c r="K212" s="4">
        <v>211</v>
      </c>
      <c r="L212" s="4">
        <v>26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21253.59</v>
      </c>
      <c r="X212" s="4">
        <v>1</v>
      </c>
      <c r="Y212" s="4">
        <v>21253.59</v>
      </c>
      <c r="Z212" s="4"/>
      <c r="AA212" s="4"/>
      <c r="AB212" s="4"/>
    </row>
    <row r="213" spans="1:40" x14ac:dyDescent="0.2">
      <c r="A213" s="4">
        <v>50</v>
      </c>
      <c r="B213" s="4">
        <v>0</v>
      </c>
      <c r="C213" s="4">
        <v>0</v>
      </c>
      <c r="D213" s="4">
        <v>1</v>
      </c>
      <c r="E213" s="4">
        <v>224</v>
      </c>
      <c r="F213" s="4">
        <f>ROUND(Source!AR185,O213)</f>
        <v>1599710.81</v>
      </c>
      <c r="G213" s="4" t="s">
        <v>140</v>
      </c>
      <c r="H213" s="4" t="s">
        <v>141</v>
      </c>
      <c r="I213" s="4"/>
      <c r="J213" s="4"/>
      <c r="K213" s="4">
        <v>224</v>
      </c>
      <c r="L213" s="4">
        <v>27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1599710.81</v>
      </c>
      <c r="X213" s="4">
        <v>1</v>
      </c>
      <c r="Y213" s="4">
        <v>1599710.81</v>
      </c>
      <c r="Z213" s="4"/>
      <c r="AA213" s="4"/>
      <c r="AB213" s="4"/>
    </row>
    <row r="215" spans="1:40" x14ac:dyDescent="0.2">
      <c r="A215">
        <v>71</v>
      </c>
      <c r="B215">
        <v>1</v>
      </c>
      <c r="D215">
        <v>381</v>
      </c>
      <c r="E215">
        <v>83191767</v>
      </c>
      <c r="F215" t="s">
        <v>3</v>
      </c>
      <c r="G215" t="s">
        <v>3</v>
      </c>
      <c r="H215">
        <v>-1</v>
      </c>
      <c r="I215">
        <v>-1</v>
      </c>
    </row>
    <row r="216" spans="1:40" x14ac:dyDescent="0.2">
      <c r="A216">
        <v>71</v>
      </c>
      <c r="B216">
        <v>1</v>
      </c>
      <c r="D216">
        <v>382</v>
      </c>
      <c r="E216">
        <v>83191767</v>
      </c>
      <c r="F216" t="s">
        <v>3</v>
      </c>
      <c r="G216" t="s">
        <v>3</v>
      </c>
      <c r="H216">
        <v>-1</v>
      </c>
      <c r="I216">
        <v>-1</v>
      </c>
    </row>
    <row r="219" spans="1:40" x14ac:dyDescent="0.2">
      <c r="A219">
        <v>-1</v>
      </c>
    </row>
    <row r="221" spans="1:40" x14ac:dyDescent="0.2">
      <c r="A221" s="3">
        <v>75</v>
      </c>
      <c r="B221" s="3" t="s">
        <v>201</v>
      </c>
      <c r="C221" s="3">
        <v>2022</v>
      </c>
      <c r="D221" s="3">
        <v>0</v>
      </c>
      <c r="E221" s="3">
        <v>1</v>
      </c>
      <c r="F221" s="3"/>
      <c r="G221" s="3">
        <v>0</v>
      </c>
      <c r="H221" s="3">
        <v>2</v>
      </c>
      <c r="I221" s="3">
        <v>1</v>
      </c>
      <c r="J221" s="3">
        <v>1</v>
      </c>
      <c r="K221" s="3">
        <v>95</v>
      </c>
      <c r="L221" s="3">
        <v>65</v>
      </c>
      <c r="M221" s="3">
        <v>0</v>
      </c>
      <c r="N221" s="3">
        <v>109172526</v>
      </c>
      <c r="O221" s="3">
        <v>1</v>
      </c>
    </row>
    <row r="222" spans="1:40" x14ac:dyDescent="0.2">
      <c r="A222" s="5">
        <v>1</v>
      </c>
      <c r="B222" s="5" t="s">
        <v>202</v>
      </c>
      <c r="C222" s="5" t="s">
        <v>203</v>
      </c>
      <c r="D222" s="5">
        <v>2022</v>
      </c>
      <c r="E222" s="5">
        <v>1</v>
      </c>
      <c r="F222" s="5">
        <v>1</v>
      </c>
      <c r="G222" s="5">
        <v>1</v>
      </c>
      <c r="H222" s="5">
        <v>0</v>
      </c>
      <c r="I222" s="5">
        <v>2</v>
      </c>
      <c r="J222" s="5">
        <v>1</v>
      </c>
      <c r="K222" s="5">
        <v>6.82</v>
      </c>
      <c r="L222" s="5">
        <v>5.14</v>
      </c>
      <c r="M222" s="5">
        <v>1</v>
      </c>
      <c r="N222" s="5">
        <v>1</v>
      </c>
      <c r="O222" s="5">
        <v>6.82</v>
      </c>
      <c r="P222" s="5">
        <v>5.14</v>
      </c>
      <c r="Q222" s="5">
        <v>1</v>
      </c>
      <c r="R222" s="5" t="s">
        <v>3</v>
      </c>
      <c r="S222" s="5" t="s">
        <v>3</v>
      </c>
      <c r="T222" s="5" t="s">
        <v>3</v>
      </c>
      <c r="U222" s="5" t="s">
        <v>3</v>
      </c>
      <c r="V222" s="5" t="s">
        <v>3</v>
      </c>
      <c r="W222" s="5" t="s">
        <v>3</v>
      </c>
      <c r="X222" s="5" t="s">
        <v>3</v>
      </c>
      <c r="Y222" s="5" t="s">
        <v>3</v>
      </c>
      <c r="Z222" s="5" t="s">
        <v>3</v>
      </c>
      <c r="AA222" s="5" t="s">
        <v>204</v>
      </c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>
        <v>109172527</v>
      </c>
    </row>
    <row r="226" spans="1:5" x14ac:dyDescent="0.2">
      <c r="A226">
        <v>65</v>
      </c>
      <c r="C226">
        <v>1</v>
      </c>
      <c r="D226">
        <v>0</v>
      </c>
      <c r="E226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205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63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109172526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13</v>
      </c>
      <c r="D16" s="6" t="s">
        <v>13</v>
      </c>
      <c r="E16" s="7">
        <f>(Source!F172)/1000</f>
        <v>7.64398</v>
      </c>
      <c r="F16" s="7">
        <f>(Source!F173)/1000</f>
        <v>29.471769999999999</v>
      </c>
      <c r="G16" s="7">
        <f>(Source!F164)/1000</f>
        <v>1483.6166899999998</v>
      </c>
      <c r="H16" s="7">
        <f>(Source!F174)/1000+(Source!F175)/1000</f>
        <v>78.978369999999998</v>
      </c>
      <c r="I16" s="7">
        <f>E16+F16+G16+H16</f>
        <v>1599.7108099999998</v>
      </c>
      <c r="J16" s="7">
        <f>(Source!F170)/1000</f>
        <v>51.281390000000002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1537957.35</v>
      </c>
      <c r="AU16" s="7">
        <v>1484008.48</v>
      </c>
      <c r="AV16" s="7">
        <v>0</v>
      </c>
      <c r="AW16" s="7">
        <v>1483616.69</v>
      </c>
      <c r="AX16" s="7">
        <v>0</v>
      </c>
      <c r="AY16" s="7">
        <v>2667.48</v>
      </c>
      <c r="AZ16" s="7">
        <v>941.8</v>
      </c>
      <c r="BA16" s="7">
        <v>51281.39</v>
      </c>
      <c r="BB16" s="7">
        <v>7643.98</v>
      </c>
      <c r="BC16" s="7">
        <v>29471.77</v>
      </c>
      <c r="BD16" s="7">
        <v>78978.37</v>
      </c>
      <c r="BE16" s="7">
        <v>0</v>
      </c>
      <c r="BF16" s="7">
        <v>131.1559225</v>
      </c>
      <c r="BG16" s="7">
        <v>0</v>
      </c>
      <c r="BH16" s="7">
        <v>0</v>
      </c>
      <c r="BI16" s="7">
        <v>38992.99</v>
      </c>
      <c r="BJ16" s="7">
        <v>21253.59</v>
      </c>
      <c r="BK16" s="7">
        <v>1599710.81</v>
      </c>
    </row>
    <row r="18" spans="1:19" x14ac:dyDescent="0.2">
      <c r="A18">
        <v>51</v>
      </c>
      <c r="E18" s="8">
        <f>SUMIF(A16:A17,3,E16:E17)</f>
        <v>7.64398</v>
      </c>
      <c r="F18" s="8">
        <f>SUMIF(A16:A17,3,F16:F17)</f>
        <v>29.471769999999999</v>
      </c>
      <c r="G18" s="8">
        <f>SUMIF(A16:A17,3,G16:G17)</f>
        <v>1483.6166899999998</v>
      </c>
      <c r="H18" s="8">
        <f>SUMIF(A16:A17,3,H16:H17)</f>
        <v>78.978369999999998</v>
      </c>
      <c r="I18" s="8">
        <f>SUMIF(A16:A17,3,I16:I17)</f>
        <v>1599.7108099999998</v>
      </c>
      <c r="J18" s="8">
        <f>SUMIF(A16:A17,3,J16:J17)</f>
        <v>51.281390000000002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1537957.35</v>
      </c>
      <c r="G20" s="4" t="s">
        <v>88</v>
      </c>
      <c r="H20" s="4" t="s">
        <v>89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1484008.48</v>
      </c>
      <c r="G21" s="4" t="s">
        <v>90</v>
      </c>
      <c r="H21" s="4" t="s">
        <v>91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92</v>
      </c>
      <c r="H22" s="4" t="s">
        <v>93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1484008.48</v>
      </c>
      <c r="G23" s="4" t="s">
        <v>94</v>
      </c>
      <c r="H23" s="4" t="s">
        <v>95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391.79</v>
      </c>
      <c r="G24" s="4" t="s">
        <v>96</v>
      </c>
      <c r="H24" s="4" t="s">
        <v>97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98</v>
      </c>
      <c r="H25" s="4" t="s">
        <v>99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391.79</v>
      </c>
      <c r="G26" s="4" t="s">
        <v>100</v>
      </c>
      <c r="H26" s="4" t="s">
        <v>101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1483616.69</v>
      </c>
      <c r="G27" s="4" t="s">
        <v>102</v>
      </c>
      <c r="H27" s="4" t="s">
        <v>103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104</v>
      </c>
      <c r="H28" s="4" t="s">
        <v>105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1483616.69</v>
      </c>
      <c r="G29" s="4" t="s">
        <v>106</v>
      </c>
      <c r="H29" s="4" t="s">
        <v>107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2667.48</v>
      </c>
      <c r="G30" s="4" t="s">
        <v>108</v>
      </c>
      <c r="H30" s="4" t="s">
        <v>109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110</v>
      </c>
      <c r="H31" s="4" t="s">
        <v>111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941.8</v>
      </c>
      <c r="G32" s="4" t="s">
        <v>112</v>
      </c>
      <c r="H32" s="4" t="s">
        <v>113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51281.39</v>
      </c>
      <c r="G33" s="4" t="s">
        <v>114</v>
      </c>
      <c r="H33" s="4" t="s">
        <v>115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116</v>
      </c>
      <c r="H34" s="4" t="s">
        <v>117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7643.98</v>
      </c>
      <c r="G35" s="4" t="s">
        <v>118</v>
      </c>
      <c r="H35" s="4" t="s">
        <v>119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29471.77</v>
      </c>
      <c r="G36" s="4" t="s">
        <v>120</v>
      </c>
      <c r="H36" s="4" t="s">
        <v>121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78978.37</v>
      </c>
      <c r="G37" s="4" t="s">
        <v>122</v>
      </c>
      <c r="H37" s="4" t="s">
        <v>123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124</v>
      </c>
      <c r="H38" s="4" t="s">
        <v>125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126</v>
      </c>
      <c r="H39" s="4" t="s">
        <v>127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131.1559225</v>
      </c>
      <c r="G40" s="4" t="s">
        <v>128</v>
      </c>
      <c r="H40" s="4" t="s">
        <v>129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130</v>
      </c>
      <c r="H41" s="4" t="s">
        <v>131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132</v>
      </c>
      <c r="H42" s="4" t="s">
        <v>133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134</v>
      </c>
      <c r="H43" s="4" t="s">
        <v>135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38992.99</v>
      </c>
      <c r="G44" s="4" t="s">
        <v>136</v>
      </c>
      <c r="H44" s="4" t="s">
        <v>137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21253.59</v>
      </c>
      <c r="G45" s="4" t="s">
        <v>138</v>
      </c>
      <c r="H45" s="4" t="s">
        <v>139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1599710.81</v>
      </c>
      <c r="G46" s="4" t="s">
        <v>140</v>
      </c>
      <c r="H46" s="4" t="s">
        <v>141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201</v>
      </c>
      <c r="C51" s="3">
        <v>2022</v>
      </c>
      <c r="D51" s="3">
        <v>0</v>
      </c>
      <c r="E51" s="3">
        <v>1</v>
      </c>
      <c r="F51" s="3"/>
      <c r="G51" s="3">
        <v>0</v>
      </c>
      <c r="H51" s="3">
        <v>2</v>
      </c>
      <c r="I51" s="3">
        <v>1</v>
      </c>
      <c r="J51" s="3">
        <v>1</v>
      </c>
      <c r="K51" s="3">
        <v>95</v>
      </c>
      <c r="L51" s="3">
        <v>65</v>
      </c>
      <c r="M51" s="3">
        <v>0</v>
      </c>
      <c r="N51" s="3">
        <v>109172526</v>
      </c>
      <c r="O51" s="3">
        <v>1</v>
      </c>
    </row>
    <row r="52" spans="1:40" x14ac:dyDescent="0.2">
      <c r="A52" s="5">
        <v>1</v>
      </c>
      <c r="B52" s="5" t="s">
        <v>202</v>
      </c>
      <c r="C52" s="5" t="s">
        <v>203</v>
      </c>
      <c r="D52" s="5">
        <v>2022</v>
      </c>
      <c r="E52" s="5">
        <v>1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6.82</v>
      </c>
      <c r="L52" s="5">
        <v>5.14</v>
      </c>
      <c r="M52" s="5">
        <v>1</v>
      </c>
      <c r="N52" s="5">
        <v>1</v>
      </c>
      <c r="O52" s="5">
        <v>6.82</v>
      </c>
      <c r="P52" s="5">
        <v>5.14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204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109172527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21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109172526</v>
      </c>
      <c r="C1">
        <v>109172764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206</v>
      </c>
      <c r="J1" t="s">
        <v>3</v>
      </c>
      <c r="K1" t="s">
        <v>207</v>
      </c>
      <c r="L1">
        <v>1191</v>
      </c>
      <c r="N1">
        <v>1013</v>
      </c>
      <c r="O1" t="s">
        <v>208</v>
      </c>
      <c r="P1" t="s">
        <v>208</v>
      </c>
      <c r="Q1">
        <v>1</v>
      </c>
      <c r="W1">
        <v>0</v>
      </c>
      <c r="X1">
        <v>476480486</v>
      </c>
      <c r="Y1">
        <v>7.42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3</v>
      </c>
      <c r="AT1">
        <v>7.42</v>
      </c>
      <c r="AU1" t="s">
        <v>3</v>
      </c>
      <c r="AV1">
        <v>1</v>
      </c>
      <c r="AW1">
        <v>2</v>
      </c>
      <c r="AX1">
        <v>109172775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7.42</v>
      </c>
      <c r="CY1">
        <f>AD1</f>
        <v>0</v>
      </c>
      <c r="CZ1">
        <f>AH1</f>
        <v>0</v>
      </c>
      <c r="DA1">
        <f>AL1</f>
        <v>1</v>
      </c>
      <c r="DB1">
        <f t="shared" ref="DB1:DB18" si="0">ROUND(ROUND(AT1*CZ1,2),6)</f>
        <v>0</v>
      </c>
      <c r="DC1">
        <f t="shared" ref="DC1:DC18" si="1">ROUND(ROUND(AT1*AG1,2),6)</f>
        <v>0</v>
      </c>
    </row>
    <row r="2" spans="1:107" x14ac:dyDescent="0.2">
      <c r="A2">
        <f>ROW(Source!A28)</f>
        <v>28</v>
      </c>
      <c r="B2">
        <v>109172526</v>
      </c>
      <c r="C2">
        <v>109172764</v>
      </c>
      <c r="D2">
        <v>73716972</v>
      </c>
      <c r="E2">
        <v>1</v>
      </c>
      <c r="F2">
        <v>1</v>
      </c>
      <c r="G2">
        <v>13</v>
      </c>
      <c r="H2">
        <v>2</v>
      </c>
      <c r="I2" t="s">
        <v>209</v>
      </c>
      <c r="J2" t="s">
        <v>210</v>
      </c>
      <c r="K2" t="s">
        <v>211</v>
      </c>
      <c r="L2">
        <v>1367</v>
      </c>
      <c r="N2">
        <v>1011</v>
      </c>
      <c r="O2" t="s">
        <v>212</v>
      </c>
      <c r="P2" t="s">
        <v>212</v>
      </c>
      <c r="Q2">
        <v>1</v>
      </c>
      <c r="W2">
        <v>0</v>
      </c>
      <c r="X2">
        <v>-266174272</v>
      </c>
      <c r="Y2">
        <v>0.61</v>
      </c>
      <c r="AA2">
        <v>0</v>
      </c>
      <c r="AB2">
        <v>1880.32</v>
      </c>
      <c r="AC2">
        <v>514.14</v>
      </c>
      <c r="AD2">
        <v>0</v>
      </c>
      <c r="AE2">
        <v>0</v>
      </c>
      <c r="AF2">
        <v>190.93</v>
      </c>
      <c r="AG2">
        <v>18.149999999999999</v>
      </c>
      <c r="AH2">
        <v>0</v>
      </c>
      <c r="AI2">
        <v>1</v>
      </c>
      <c r="AJ2">
        <v>9.06</v>
      </c>
      <c r="AK2">
        <v>26.06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3</v>
      </c>
      <c r="AT2">
        <v>0.61</v>
      </c>
      <c r="AU2" t="s">
        <v>3</v>
      </c>
      <c r="AV2">
        <v>0</v>
      </c>
      <c r="AW2">
        <v>2</v>
      </c>
      <c r="AX2">
        <v>109172776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0.61</v>
      </c>
      <c r="CY2">
        <f>AB2</f>
        <v>1880.32</v>
      </c>
      <c r="CZ2">
        <f>AF2</f>
        <v>190.93</v>
      </c>
      <c r="DA2">
        <f>AJ2</f>
        <v>9.06</v>
      </c>
      <c r="DB2">
        <f t="shared" si="0"/>
        <v>116.47</v>
      </c>
      <c r="DC2">
        <f t="shared" si="1"/>
        <v>11.07</v>
      </c>
    </row>
    <row r="3" spans="1:107" x14ac:dyDescent="0.2">
      <c r="A3">
        <f>ROW(Source!A28)</f>
        <v>28</v>
      </c>
      <c r="B3">
        <v>109172526</v>
      </c>
      <c r="C3">
        <v>109172764</v>
      </c>
      <c r="D3">
        <v>73641136</v>
      </c>
      <c r="E3">
        <v>13</v>
      </c>
      <c r="F3">
        <v>1</v>
      </c>
      <c r="G3">
        <v>13</v>
      </c>
      <c r="H3">
        <v>2</v>
      </c>
      <c r="I3" t="s">
        <v>213</v>
      </c>
      <c r="J3" t="s">
        <v>3</v>
      </c>
      <c r="K3" t="s">
        <v>214</v>
      </c>
      <c r="L3">
        <v>1344</v>
      </c>
      <c r="N3">
        <v>1008</v>
      </c>
      <c r="O3" t="s">
        <v>215</v>
      </c>
      <c r="P3" t="s">
        <v>215</v>
      </c>
      <c r="Q3">
        <v>1</v>
      </c>
      <c r="W3">
        <v>0</v>
      </c>
      <c r="X3">
        <v>-1180195794</v>
      </c>
      <c r="Y3">
        <v>30.52</v>
      </c>
      <c r="AA3">
        <v>0</v>
      </c>
      <c r="AB3">
        <v>1.0900000000000001</v>
      </c>
      <c r="AC3">
        <v>0</v>
      </c>
      <c r="AD3">
        <v>0</v>
      </c>
      <c r="AE3">
        <v>0</v>
      </c>
      <c r="AF3">
        <v>1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3</v>
      </c>
      <c r="AT3">
        <v>30.52</v>
      </c>
      <c r="AU3" t="s">
        <v>3</v>
      </c>
      <c r="AV3">
        <v>0</v>
      </c>
      <c r="AW3">
        <v>2</v>
      </c>
      <c r="AX3">
        <v>109172777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30.52</v>
      </c>
      <c r="CY3">
        <f>AB3</f>
        <v>1.0900000000000001</v>
      </c>
      <c r="CZ3">
        <f>AF3</f>
        <v>1</v>
      </c>
      <c r="DA3">
        <f>AJ3</f>
        <v>1</v>
      </c>
      <c r="DB3">
        <f t="shared" si="0"/>
        <v>30.52</v>
      </c>
      <c r="DC3">
        <f t="shared" si="1"/>
        <v>0</v>
      </c>
    </row>
    <row r="4" spans="1:107" x14ac:dyDescent="0.2">
      <c r="A4">
        <f>ROW(Source!A28)</f>
        <v>28</v>
      </c>
      <c r="B4">
        <v>109172526</v>
      </c>
      <c r="C4">
        <v>109172764</v>
      </c>
      <c r="D4">
        <v>73637909</v>
      </c>
      <c r="E4">
        <v>13</v>
      </c>
      <c r="F4">
        <v>1</v>
      </c>
      <c r="G4">
        <v>13</v>
      </c>
      <c r="H4">
        <v>3</v>
      </c>
      <c r="I4" t="s">
        <v>25</v>
      </c>
      <c r="J4" t="s">
        <v>3</v>
      </c>
      <c r="K4" t="s">
        <v>26</v>
      </c>
      <c r="L4">
        <v>1348</v>
      </c>
      <c r="N4">
        <v>1009</v>
      </c>
      <c r="O4" t="s">
        <v>27</v>
      </c>
      <c r="P4" t="s">
        <v>27</v>
      </c>
      <c r="Q4">
        <v>1000</v>
      </c>
      <c r="W4">
        <v>0</v>
      </c>
      <c r="X4">
        <v>-1358934607</v>
      </c>
      <c r="Y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6.82</v>
      </c>
      <c r="AJ4">
        <v>1</v>
      </c>
      <c r="AK4">
        <v>1</v>
      </c>
      <c r="AL4">
        <v>1</v>
      </c>
      <c r="AN4">
        <v>0</v>
      </c>
      <c r="AO4">
        <v>0</v>
      </c>
      <c r="AP4">
        <v>0</v>
      </c>
      <c r="AQ4">
        <v>0</v>
      </c>
      <c r="AR4">
        <v>0</v>
      </c>
      <c r="AS4" t="s">
        <v>3</v>
      </c>
      <c r="AT4">
        <v>0</v>
      </c>
      <c r="AU4" t="s">
        <v>3</v>
      </c>
      <c r="AV4">
        <v>0</v>
      </c>
      <c r="AW4">
        <v>2</v>
      </c>
      <c r="AX4">
        <v>109172778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0</v>
      </c>
      <c r="CY4">
        <f t="shared" ref="CY4:CY10" si="2">AA4</f>
        <v>0</v>
      </c>
      <c r="CZ4">
        <f t="shared" ref="CZ4:CZ10" si="3">AE4</f>
        <v>0</v>
      </c>
      <c r="DA4">
        <f t="shared" ref="DA4:DA10" si="4">AI4</f>
        <v>6.82</v>
      </c>
      <c r="DB4">
        <f t="shared" si="0"/>
        <v>0</v>
      </c>
      <c r="DC4">
        <f t="shared" si="1"/>
        <v>0</v>
      </c>
    </row>
    <row r="5" spans="1:107" x14ac:dyDescent="0.2">
      <c r="A5">
        <f>ROW(Source!A28)</f>
        <v>28</v>
      </c>
      <c r="B5">
        <v>109172526</v>
      </c>
      <c r="C5">
        <v>109172764</v>
      </c>
      <c r="D5">
        <v>83212709</v>
      </c>
      <c r="E5">
        <v>13</v>
      </c>
      <c r="F5">
        <v>1</v>
      </c>
      <c r="G5">
        <v>13</v>
      </c>
      <c r="H5">
        <v>3</v>
      </c>
      <c r="I5" t="s">
        <v>29</v>
      </c>
      <c r="J5" t="s">
        <v>3</v>
      </c>
      <c r="K5" t="s">
        <v>30</v>
      </c>
      <c r="L5">
        <v>1348</v>
      </c>
      <c r="N5">
        <v>1009</v>
      </c>
      <c r="O5" t="s">
        <v>27</v>
      </c>
      <c r="P5" t="s">
        <v>27</v>
      </c>
      <c r="Q5">
        <v>1000</v>
      </c>
      <c r="W5">
        <v>0</v>
      </c>
      <c r="X5">
        <v>-647853212</v>
      </c>
      <c r="Y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6.82</v>
      </c>
      <c r="AJ5">
        <v>1</v>
      </c>
      <c r="AK5">
        <v>1</v>
      </c>
      <c r="AL5">
        <v>1</v>
      </c>
      <c r="AN5">
        <v>0</v>
      </c>
      <c r="AO5">
        <v>0</v>
      </c>
      <c r="AP5">
        <v>0</v>
      </c>
      <c r="AQ5">
        <v>0</v>
      </c>
      <c r="AR5">
        <v>0</v>
      </c>
      <c r="AS5" t="s">
        <v>3</v>
      </c>
      <c r="AT5">
        <v>0</v>
      </c>
      <c r="AU5" t="s">
        <v>3</v>
      </c>
      <c r="AV5">
        <v>0</v>
      </c>
      <c r="AW5">
        <v>2</v>
      </c>
      <c r="AX5">
        <v>109172779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Y5*Source!I28</f>
        <v>0</v>
      </c>
      <c r="CY5">
        <f t="shared" si="2"/>
        <v>0</v>
      </c>
      <c r="CZ5">
        <f t="shared" si="3"/>
        <v>0</v>
      </c>
      <c r="DA5">
        <f t="shared" si="4"/>
        <v>6.82</v>
      </c>
      <c r="DB5">
        <f t="shared" si="0"/>
        <v>0</v>
      </c>
      <c r="DC5">
        <f t="shared" si="1"/>
        <v>0</v>
      </c>
    </row>
    <row r="6" spans="1:107" x14ac:dyDescent="0.2">
      <c r="A6">
        <f>ROW(Source!A28)</f>
        <v>28</v>
      </c>
      <c r="B6">
        <v>109172526</v>
      </c>
      <c r="C6">
        <v>109172764</v>
      </c>
      <c r="D6">
        <v>73658020</v>
      </c>
      <c r="E6">
        <v>13</v>
      </c>
      <c r="F6">
        <v>1</v>
      </c>
      <c r="G6">
        <v>13</v>
      </c>
      <c r="H6">
        <v>3</v>
      </c>
      <c r="I6" t="s">
        <v>32</v>
      </c>
      <c r="J6" t="s">
        <v>3</v>
      </c>
      <c r="K6" t="s">
        <v>33</v>
      </c>
      <c r="L6">
        <v>1303</v>
      </c>
      <c r="N6">
        <v>1003</v>
      </c>
      <c r="O6" t="s">
        <v>34</v>
      </c>
      <c r="P6" t="s">
        <v>34</v>
      </c>
      <c r="Q6">
        <v>1000</v>
      </c>
      <c r="W6">
        <v>0</v>
      </c>
      <c r="X6">
        <v>-1640475624</v>
      </c>
      <c r="Y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6.82</v>
      </c>
      <c r="AJ6">
        <v>1</v>
      </c>
      <c r="AK6">
        <v>1</v>
      </c>
      <c r="AL6">
        <v>1</v>
      </c>
      <c r="AN6">
        <v>0</v>
      </c>
      <c r="AO6">
        <v>0</v>
      </c>
      <c r="AP6">
        <v>0</v>
      </c>
      <c r="AQ6">
        <v>0</v>
      </c>
      <c r="AR6">
        <v>0</v>
      </c>
      <c r="AS6" t="s">
        <v>3</v>
      </c>
      <c r="AT6">
        <v>0</v>
      </c>
      <c r="AU6" t="s">
        <v>3</v>
      </c>
      <c r="AV6">
        <v>0</v>
      </c>
      <c r="AW6">
        <v>2</v>
      </c>
      <c r="AX6">
        <v>109172780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Y6*Source!I28</f>
        <v>0</v>
      </c>
      <c r="CY6">
        <f t="shared" si="2"/>
        <v>0</v>
      </c>
      <c r="CZ6">
        <f t="shared" si="3"/>
        <v>0</v>
      </c>
      <c r="DA6">
        <f t="shared" si="4"/>
        <v>6.82</v>
      </c>
      <c r="DB6">
        <f t="shared" si="0"/>
        <v>0</v>
      </c>
      <c r="DC6">
        <f t="shared" si="1"/>
        <v>0</v>
      </c>
    </row>
    <row r="7" spans="1:107" x14ac:dyDescent="0.2">
      <c r="A7">
        <f>ROW(Source!A28)</f>
        <v>28</v>
      </c>
      <c r="B7">
        <v>109172526</v>
      </c>
      <c r="C7">
        <v>109172764</v>
      </c>
      <c r="D7">
        <v>73678055</v>
      </c>
      <c r="E7">
        <v>13</v>
      </c>
      <c r="F7">
        <v>1</v>
      </c>
      <c r="G7">
        <v>13</v>
      </c>
      <c r="H7">
        <v>3</v>
      </c>
      <c r="I7" t="s">
        <v>36</v>
      </c>
      <c r="J7" t="s">
        <v>3</v>
      </c>
      <c r="K7" t="s">
        <v>37</v>
      </c>
      <c r="L7">
        <v>1348</v>
      </c>
      <c r="N7">
        <v>1009</v>
      </c>
      <c r="O7" t="s">
        <v>27</v>
      </c>
      <c r="P7" t="s">
        <v>27</v>
      </c>
      <c r="Q7">
        <v>1000</v>
      </c>
      <c r="W7">
        <v>0</v>
      </c>
      <c r="X7">
        <v>-1774830696</v>
      </c>
      <c r="Y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6.82</v>
      </c>
      <c r="AJ7">
        <v>1</v>
      </c>
      <c r="AK7">
        <v>1</v>
      </c>
      <c r="AL7">
        <v>1</v>
      </c>
      <c r="AN7">
        <v>0</v>
      </c>
      <c r="AO7">
        <v>0</v>
      </c>
      <c r="AP7">
        <v>0</v>
      </c>
      <c r="AQ7">
        <v>0</v>
      </c>
      <c r="AR7">
        <v>0</v>
      </c>
      <c r="AS7" t="s">
        <v>3</v>
      </c>
      <c r="AT7">
        <v>0</v>
      </c>
      <c r="AU7" t="s">
        <v>3</v>
      </c>
      <c r="AV7">
        <v>0</v>
      </c>
      <c r="AW7">
        <v>2</v>
      </c>
      <c r="AX7">
        <v>109172781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Y7*Source!I28</f>
        <v>0</v>
      </c>
      <c r="CY7">
        <f t="shared" si="2"/>
        <v>0</v>
      </c>
      <c r="CZ7">
        <f t="shared" si="3"/>
        <v>0</v>
      </c>
      <c r="DA7">
        <f t="shared" si="4"/>
        <v>6.82</v>
      </c>
      <c r="DB7">
        <f t="shared" si="0"/>
        <v>0</v>
      </c>
      <c r="DC7">
        <f t="shared" si="1"/>
        <v>0</v>
      </c>
    </row>
    <row r="8" spans="1:107" x14ac:dyDescent="0.2">
      <c r="A8">
        <f>ROW(Source!A28)</f>
        <v>28</v>
      </c>
      <c r="B8">
        <v>109172526</v>
      </c>
      <c r="C8">
        <v>109172764</v>
      </c>
      <c r="D8">
        <v>73678055</v>
      </c>
      <c r="E8">
        <v>13</v>
      </c>
      <c r="F8">
        <v>1</v>
      </c>
      <c r="G8">
        <v>13</v>
      </c>
      <c r="H8">
        <v>3</v>
      </c>
      <c r="I8" t="s">
        <v>36</v>
      </c>
      <c r="J8" t="s">
        <v>3</v>
      </c>
      <c r="K8" t="s">
        <v>39</v>
      </c>
      <c r="L8">
        <v>1348</v>
      </c>
      <c r="N8">
        <v>1009</v>
      </c>
      <c r="O8" t="s">
        <v>27</v>
      </c>
      <c r="P8" t="s">
        <v>27</v>
      </c>
      <c r="Q8">
        <v>1000</v>
      </c>
      <c r="W8">
        <v>0</v>
      </c>
      <c r="X8">
        <v>1386712955</v>
      </c>
      <c r="Y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6.82</v>
      </c>
      <c r="AJ8">
        <v>1</v>
      </c>
      <c r="AK8">
        <v>1</v>
      </c>
      <c r="AL8">
        <v>1</v>
      </c>
      <c r="AN8">
        <v>0</v>
      </c>
      <c r="AO8">
        <v>0</v>
      </c>
      <c r="AP8">
        <v>0</v>
      </c>
      <c r="AQ8">
        <v>0</v>
      </c>
      <c r="AR8">
        <v>0</v>
      </c>
      <c r="AS8" t="s">
        <v>3</v>
      </c>
      <c r="AT8">
        <v>0</v>
      </c>
      <c r="AU8" t="s">
        <v>3</v>
      </c>
      <c r="AV8">
        <v>0</v>
      </c>
      <c r="AW8">
        <v>2</v>
      </c>
      <c r="AX8">
        <v>109172782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Y8*Source!I28</f>
        <v>0</v>
      </c>
      <c r="CY8">
        <f t="shared" si="2"/>
        <v>0</v>
      </c>
      <c r="CZ8">
        <f t="shared" si="3"/>
        <v>0</v>
      </c>
      <c r="DA8">
        <f t="shared" si="4"/>
        <v>6.82</v>
      </c>
      <c r="DB8">
        <f t="shared" si="0"/>
        <v>0</v>
      </c>
      <c r="DC8">
        <f t="shared" si="1"/>
        <v>0</v>
      </c>
    </row>
    <row r="9" spans="1:107" x14ac:dyDescent="0.2">
      <c r="A9">
        <f>ROW(Source!A28)</f>
        <v>28</v>
      </c>
      <c r="B9">
        <v>109172526</v>
      </c>
      <c r="C9">
        <v>109172764</v>
      </c>
      <c r="D9">
        <v>73679318</v>
      </c>
      <c r="E9">
        <v>13</v>
      </c>
      <c r="F9">
        <v>1</v>
      </c>
      <c r="G9">
        <v>13</v>
      </c>
      <c r="H9">
        <v>3</v>
      </c>
      <c r="I9" t="s">
        <v>41</v>
      </c>
      <c r="J9" t="s">
        <v>3</v>
      </c>
      <c r="K9" t="s">
        <v>42</v>
      </c>
      <c r="L9">
        <v>1354</v>
      </c>
      <c r="N9">
        <v>1010</v>
      </c>
      <c r="O9" t="s">
        <v>43</v>
      </c>
      <c r="P9" t="s">
        <v>43</v>
      </c>
      <c r="Q9">
        <v>1</v>
      </c>
      <c r="W9">
        <v>0</v>
      </c>
      <c r="X9">
        <v>-969701672</v>
      </c>
      <c r="Y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6.82</v>
      </c>
      <c r="AJ9">
        <v>1</v>
      </c>
      <c r="AK9">
        <v>1</v>
      </c>
      <c r="AL9">
        <v>1</v>
      </c>
      <c r="AN9">
        <v>0</v>
      </c>
      <c r="AO9">
        <v>0</v>
      </c>
      <c r="AP9">
        <v>0</v>
      </c>
      <c r="AQ9">
        <v>0</v>
      </c>
      <c r="AR9">
        <v>0</v>
      </c>
      <c r="AS9" t="s">
        <v>3</v>
      </c>
      <c r="AT9">
        <v>0</v>
      </c>
      <c r="AU9" t="s">
        <v>3</v>
      </c>
      <c r="AV9">
        <v>0</v>
      </c>
      <c r="AW9">
        <v>2</v>
      </c>
      <c r="AX9">
        <v>109172783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Y9*Source!I28</f>
        <v>0</v>
      </c>
      <c r="CY9">
        <f t="shared" si="2"/>
        <v>0</v>
      </c>
      <c r="CZ9">
        <f t="shared" si="3"/>
        <v>0</v>
      </c>
      <c r="DA9">
        <f t="shared" si="4"/>
        <v>6.82</v>
      </c>
      <c r="DB9">
        <f t="shared" si="0"/>
        <v>0</v>
      </c>
      <c r="DC9">
        <f t="shared" si="1"/>
        <v>0</v>
      </c>
    </row>
    <row r="10" spans="1:107" x14ac:dyDescent="0.2">
      <c r="A10">
        <f>ROW(Source!A28)</f>
        <v>28</v>
      </c>
      <c r="B10">
        <v>109172526</v>
      </c>
      <c r="C10">
        <v>109172764</v>
      </c>
      <c r="D10">
        <v>73692010</v>
      </c>
      <c r="E10">
        <v>13</v>
      </c>
      <c r="F10">
        <v>1</v>
      </c>
      <c r="G10">
        <v>13</v>
      </c>
      <c r="H10">
        <v>3</v>
      </c>
      <c r="I10" t="s">
        <v>216</v>
      </c>
      <c r="J10" t="s">
        <v>3</v>
      </c>
      <c r="K10" t="s">
        <v>217</v>
      </c>
      <c r="L10">
        <v>1344</v>
      </c>
      <c r="N10">
        <v>1008</v>
      </c>
      <c r="O10" t="s">
        <v>215</v>
      </c>
      <c r="P10" t="s">
        <v>215</v>
      </c>
      <c r="Q10">
        <v>1</v>
      </c>
      <c r="W10">
        <v>0</v>
      </c>
      <c r="X10">
        <v>-94250534</v>
      </c>
      <c r="Y10">
        <v>5.88</v>
      </c>
      <c r="AA10">
        <v>1</v>
      </c>
      <c r="AB10">
        <v>0</v>
      </c>
      <c r="AC10">
        <v>0</v>
      </c>
      <c r="AD10">
        <v>0</v>
      </c>
      <c r="AE10">
        <v>1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3</v>
      </c>
      <c r="AT10">
        <v>5.88</v>
      </c>
      <c r="AU10" t="s">
        <v>3</v>
      </c>
      <c r="AV10">
        <v>0</v>
      </c>
      <c r="AW10">
        <v>2</v>
      </c>
      <c r="AX10">
        <v>109172784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Y10*Source!I28</f>
        <v>5.88</v>
      </c>
      <c r="CY10">
        <f t="shared" si="2"/>
        <v>1</v>
      </c>
      <c r="CZ10">
        <f t="shared" si="3"/>
        <v>1</v>
      </c>
      <c r="DA10">
        <f t="shared" si="4"/>
        <v>1</v>
      </c>
      <c r="DB10">
        <f t="shared" si="0"/>
        <v>5.88</v>
      </c>
      <c r="DC10">
        <f t="shared" si="1"/>
        <v>0</v>
      </c>
    </row>
    <row r="11" spans="1:107" x14ac:dyDescent="0.2">
      <c r="A11">
        <f>ROW(Source!A35)</f>
        <v>35</v>
      </c>
      <c r="B11">
        <v>109172526</v>
      </c>
      <c r="C11">
        <v>109172791</v>
      </c>
      <c r="D11">
        <v>73637150</v>
      </c>
      <c r="E11">
        <v>13</v>
      </c>
      <c r="F11">
        <v>1</v>
      </c>
      <c r="G11">
        <v>13</v>
      </c>
      <c r="H11">
        <v>1</v>
      </c>
      <c r="I11" t="s">
        <v>206</v>
      </c>
      <c r="J11" t="s">
        <v>3</v>
      </c>
      <c r="K11" t="s">
        <v>207</v>
      </c>
      <c r="L11">
        <v>1191</v>
      </c>
      <c r="N11">
        <v>1013</v>
      </c>
      <c r="O11" t="s">
        <v>208</v>
      </c>
      <c r="P11" t="s">
        <v>208</v>
      </c>
      <c r="Q11">
        <v>1</v>
      </c>
      <c r="W11">
        <v>0</v>
      </c>
      <c r="X11">
        <v>476480486</v>
      </c>
      <c r="Y11">
        <v>2.06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3</v>
      </c>
      <c r="AT11">
        <v>2.06</v>
      </c>
      <c r="AU11" t="s">
        <v>3</v>
      </c>
      <c r="AV11">
        <v>1</v>
      </c>
      <c r="AW11">
        <v>2</v>
      </c>
      <c r="AX11">
        <v>109172793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Y11*Source!I35</f>
        <v>2.06</v>
      </c>
      <c r="CY11">
        <f t="shared" ref="CY11:CY16" si="5">AD11</f>
        <v>0</v>
      </c>
      <c r="CZ11">
        <f t="shared" ref="CZ11:CZ16" si="6">AH11</f>
        <v>0</v>
      </c>
      <c r="DA11">
        <f t="shared" ref="DA11:DA16" si="7">AL11</f>
        <v>1</v>
      </c>
      <c r="DB11">
        <f t="shared" si="0"/>
        <v>0</v>
      </c>
      <c r="DC11">
        <f t="shared" si="1"/>
        <v>0</v>
      </c>
    </row>
    <row r="12" spans="1:107" x14ac:dyDescent="0.2">
      <c r="A12">
        <f>ROW(Source!A36)</f>
        <v>36</v>
      </c>
      <c r="B12">
        <v>109172526</v>
      </c>
      <c r="C12">
        <v>109172794</v>
      </c>
      <c r="D12">
        <v>73637150</v>
      </c>
      <c r="E12">
        <v>13</v>
      </c>
      <c r="F12">
        <v>1</v>
      </c>
      <c r="G12">
        <v>13</v>
      </c>
      <c r="H12">
        <v>1</v>
      </c>
      <c r="I12" t="s">
        <v>206</v>
      </c>
      <c r="J12" t="s">
        <v>3</v>
      </c>
      <c r="K12" t="s">
        <v>207</v>
      </c>
      <c r="L12">
        <v>1191</v>
      </c>
      <c r="N12">
        <v>1013</v>
      </c>
      <c r="O12" t="s">
        <v>208</v>
      </c>
      <c r="P12" t="s">
        <v>208</v>
      </c>
      <c r="Q12">
        <v>1</v>
      </c>
      <c r="W12">
        <v>0</v>
      </c>
      <c r="X12">
        <v>476480486</v>
      </c>
      <c r="Y12">
        <v>15.45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3</v>
      </c>
      <c r="AT12">
        <v>15.45</v>
      </c>
      <c r="AU12" t="s">
        <v>3</v>
      </c>
      <c r="AV12">
        <v>1</v>
      </c>
      <c r="AW12">
        <v>2</v>
      </c>
      <c r="AX12">
        <v>109172796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Y12*Source!I36</f>
        <v>2.3174999999999999</v>
      </c>
      <c r="CY12">
        <f t="shared" si="5"/>
        <v>0</v>
      </c>
      <c r="CZ12">
        <f t="shared" si="6"/>
        <v>0</v>
      </c>
      <c r="DA12">
        <f t="shared" si="7"/>
        <v>1</v>
      </c>
      <c r="DB12">
        <f t="shared" si="0"/>
        <v>0</v>
      </c>
      <c r="DC12">
        <f t="shared" si="1"/>
        <v>0</v>
      </c>
    </row>
    <row r="13" spans="1:107" x14ac:dyDescent="0.2">
      <c r="A13">
        <f>ROW(Source!A37)</f>
        <v>37</v>
      </c>
      <c r="B13">
        <v>109172526</v>
      </c>
      <c r="C13">
        <v>109172797</v>
      </c>
      <c r="D13">
        <v>73637150</v>
      </c>
      <c r="E13">
        <v>13</v>
      </c>
      <c r="F13">
        <v>1</v>
      </c>
      <c r="G13">
        <v>13</v>
      </c>
      <c r="H13">
        <v>1</v>
      </c>
      <c r="I13" t="s">
        <v>206</v>
      </c>
      <c r="J13" t="s">
        <v>3</v>
      </c>
      <c r="K13" t="s">
        <v>207</v>
      </c>
      <c r="L13">
        <v>1191</v>
      </c>
      <c r="N13">
        <v>1013</v>
      </c>
      <c r="O13" t="s">
        <v>208</v>
      </c>
      <c r="P13" t="s">
        <v>208</v>
      </c>
      <c r="Q13">
        <v>1</v>
      </c>
      <c r="W13">
        <v>0</v>
      </c>
      <c r="X13">
        <v>476480486</v>
      </c>
      <c r="Y13">
        <v>2.75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3</v>
      </c>
      <c r="AT13">
        <v>2.75</v>
      </c>
      <c r="AU13" t="s">
        <v>3</v>
      </c>
      <c r="AV13">
        <v>1</v>
      </c>
      <c r="AW13">
        <v>2</v>
      </c>
      <c r="AX13">
        <v>109172799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Y13*Source!I37</f>
        <v>8.25</v>
      </c>
      <c r="CY13">
        <f t="shared" si="5"/>
        <v>0</v>
      </c>
      <c r="CZ13">
        <f t="shared" si="6"/>
        <v>0</v>
      </c>
      <c r="DA13">
        <f t="shared" si="7"/>
        <v>1</v>
      </c>
      <c r="DB13">
        <f t="shared" si="0"/>
        <v>0</v>
      </c>
      <c r="DC13">
        <f t="shared" si="1"/>
        <v>0</v>
      </c>
    </row>
    <row r="14" spans="1:107" x14ac:dyDescent="0.2">
      <c r="A14">
        <f>ROW(Source!A38)</f>
        <v>38</v>
      </c>
      <c r="B14">
        <v>109172526</v>
      </c>
      <c r="C14">
        <v>109172800</v>
      </c>
      <c r="D14">
        <v>73637150</v>
      </c>
      <c r="E14">
        <v>13</v>
      </c>
      <c r="F14">
        <v>1</v>
      </c>
      <c r="G14">
        <v>13</v>
      </c>
      <c r="H14">
        <v>1</v>
      </c>
      <c r="I14" t="s">
        <v>206</v>
      </c>
      <c r="J14" t="s">
        <v>3</v>
      </c>
      <c r="K14" t="s">
        <v>207</v>
      </c>
      <c r="L14">
        <v>1191</v>
      </c>
      <c r="N14">
        <v>1013</v>
      </c>
      <c r="O14" t="s">
        <v>208</v>
      </c>
      <c r="P14" t="s">
        <v>208</v>
      </c>
      <c r="Q14">
        <v>1</v>
      </c>
      <c r="W14">
        <v>0</v>
      </c>
      <c r="X14">
        <v>476480486</v>
      </c>
      <c r="Y14">
        <v>3.3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3</v>
      </c>
      <c r="AT14">
        <v>3.3</v>
      </c>
      <c r="AU14" t="s">
        <v>3</v>
      </c>
      <c r="AV14">
        <v>1</v>
      </c>
      <c r="AW14">
        <v>2</v>
      </c>
      <c r="AX14">
        <v>109172802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Y14*Source!I38</f>
        <v>3.3</v>
      </c>
      <c r="CY14">
        <f t="shared" si="5"/>
        <v>0</v>
      </c>
      <c r="CZ14">
        <f t="shared" si="6"/>
        <v>0</v>
      </c>
      <c r="DA14">
        <f t="shared" si="7"/>
        <v>1</v>
      </c>
      <c r="DB14">
        <f t="shared" si="0"/>
        <v>0</v>
      </c>
      <c r="DC14">
        <f t="shared" si="1"/>
        <v>0</v>
      </c>
    </row>
    <row r="15" spans="1:107" x14ac:dyDescent="0.2">
      <c r="A15">
        <f>ROW(Source!A39)</f>
        <v>39</v>
      </c>
      <c r="B15">
        <v>109172526</v>
      </c>
      <c r="C15">
        <v>109172803</v>
      </c>
      <c r="D15">
        <v>73637150</v>
      </c>
      <c r="E15">
        <v>13</v>
      </c>
      <c r="F15">
        <v>1</v>
      </c>
      <c r="G15">
        <v>13</v>
      </c>
      <c r="H15">
        <v>1</v>
      </c>
      <c r="I15" t="s">
        <v>206</v>
      </c>
      <c r="J15" t="s">
        <v>3</v>
      </c>
      <c r="K15" t="s">
        <v>207</v>
      </c>
      <c r="L15">
        <v>1191</v>
      </c>
      <c r="N15">
        <v>1013</v>
      </c>
      <c r="O15" t="s">
        <v>208</v>
      </c>
      <c r="P15" t="s">
        <v>208</v>
      </c>
      <c r="Q15">
        <v>1</v>
      </c>
      <c r="W15">
        <v>0</v>
      </c>
      <c r="X15">
        <v>476480486</v>
      </c>
      <c r="Y15">
        <v>5.37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3</v>
      </c>
      <c r="AT15">
        <v>5.37</v>
      </c>
      <c r="AU15" t="s">
        <v>3</v>
      </c>
      <c r="AV15">
        <v>1</v>
      </c>
      <c r="AW15">
        <v>2</v>
      </c>
      <c r="AX15">
        <v>109172805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Y15*Source!I39</f>
        <v>5.37</v>
      </c>
      <c r="CY15">
        <f t="shared" si="5"/>
        <v>0</v>
      </c>
      <c r="CZ15">
        <f t="shared" si="6"/>
        <v>0</v>
      </c>
      <c r="DA15">
        <f t="shared" si="7"/>
        <v>1</v>
      </c>
      <c r="DB15">
        <f t="shared" si="0"/>
        <v>0</v>
      </c>
      <c r="DC15">
        <f t="shared" si="1"/>
        <v>0</v>
      </c>
    </row>
    <row r="16" spans="1:107" x14ac:dyDescent="0.2">
      <c r="A16">
        <f>ROW(Source!A40)</f>
        <v>40</v>
      </c>
      <c r="B16">
        <v>109172526</v>
      </c>
      <c r="C16">
        <v>109172806</v>
      </c>
      <c r="D16">
        <v>73637150</v>
      </c>
      <c r="E16">
        <v>13</v>
      </c>
      <c r="F16">
        <v>1</v>
      </c>
      <c r="G16">
        <v>13</v>
      </c>
      <c r="H16">
        <v>1</v>
      </c>
      <c r="I16" t="s">
        <v>206</v>
      </c>
      <c r="J16" t="s">
        <v>3</v>
      </c>
      <c r="K16" t="s">
        <v>207</v>
      </c>
      <c r="L16">
        <v>1191</v>
      </c>
      <c r="N16">
        <v>1013</v>
      </c>
      <c r="O16" t="s">
        <v>208</v>
      </c>
      <c r="P16" t="s">
        <v>208</v>
      </c>
      <c r="Q16">
        <v>1</v>
      </c>
      <c r="W16">
        <v>0</v>
      </c>
      <c r="X16">
        <v>476480486</v>
      </c>
      <c r="Y16">
        <v>9.3000000000000007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3</v>
      </c>
      <c r="AT16">
        <v>9.3000000000000007</v>
      </c>
      <c r="AU16" t="s">
        <v>3</v>
      </c>
      <c r="AV16">
        <v>1</v>
      </c>
      <c r="AW16">
        <v>2</v>
      </c>
      <c r="AX16">
        <v>109172809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Y16*Source!I40</f>
        <v>9.3000000000000007</v>
      </c>
      <c r="CY16">
        <f t="shared" si="5"/>
        <v>0</v>
      </c>
      <c r="CZ16">
        <f t="shared" si="6"/>
        <v>0</v>
      </c>
      <c r="DA16">
        <f t="shared" si="7"/>
        <v>1</v>
      </c>
      <c r="DB16">
        <f t="shared" si="0"/>
        <v>0</v>
      </c>
      <c r="DC16">
        <f t="shared" si="1"/>
        <v>0</v>
      </c>
    </row>
    <row r="17" spans="1:107" x14ac:dyDescent="0.2">
      <c r="A17">
        <f>ROW(Source!A40)</f>
        <v>40</v>
      </c>
      <c r="B17">
        <v>109172526</v>
      </c>
      <c r="C17">
        <v>109172806</v>
      </c>
      <c r="D17">
        <v>73692004</v>
      </c>
      <c r="E17">
        <v>13</v>
      </c>
      <c r="F17">
        <v>1</v>
      </c>
      <c r="G17">
        <v>13</v>
      </c>
      <c r="H17">
        <v>3</v>
      </c>
      <c r="I17" t="s">
        <v>218</v>
      </c>
      <c r="J17" t="s">
        <v>3</v>
      </c>
      <c r="K17" t="s">
        <v>219</v>
      </c>
      <c r="L17">
        <v>1348</v>
      </c>
      <c r="N17">
        <v>1009</v>
      </c>
      <c r="O17" t="s">
        <v>27</v>
      </c>
      <c r="P17" t="s">
        <v>27</v>
      </c>
      <c r="Q17">
        <v>1000</v>
      </c>
      <c r="W17">
        <v>0</v>
      </c>
      <c r="X17">
        <v>-783086922</v>
      </c>
      <c r="Y17">
        <v>1E-3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3</v>
      </c>
      <c r="AT17">
        <v>1E-3</v>
      </c>
      <c r="AU17" t="s">
        <v>3</v>
      </c>
      <c r="AV17">
        <v>0</v>
      </c>
      <c r="AW17">
        <v>2</v>
      </c>
      <c r="AX17">
        <v>109172810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Y17*Source!I40</f>
        <v>1E-3</v>
      </c>
      <c r="CY17">
        <f>AA17</f>
        <v>0</v>
      </c>
      <c r="CZ17">
        <f>AE17</f>
        <v>0</v>
      </c>
      <c r="DA17">
        <f>AI17</f>
        <v>1</v>
      </c>
      <c r="DB17">
        <f t="shared" si="0"/>
        <v>0</v>
      </c>
      <c r="DC17">
        <f t="shared" si="1"/>
        <v>0</v>
      </c>
    </row>
    <row r="18" spans="1:107" x14ac:dyDescent="0.2">
      <c r="A18">
        <f>ROW(Source!A41)</f>
        <v>41</v>
      </c>
      <c r="B18">
        <v>109172526</v>
      </c>
      <c r="C18">
        <v>109172811</v>
      </c>
      <c r="D18">
        <v>73637150</v>
      </c>
      <c r="E18">
        <v>13</v>
      </c>
      <c r="F18">
        <v>1</v>
      </c>
      <c r="G18">
        <v>13</v>
      </c>
      <c r="H18">
        <v>1</v>
      </c>
      <c r="I18" t="s">
        <v>206</v>
      </c>
      <c r="J18" t="s">
        <v>3</v>
      </c>
      <c r="K18" t="s">
        <v>207</v>
      </c>
      <c r="L18">
        <v>1191</v>
      </c>
      <c r="N18">
        <v>1013</v>
      </c>
      <c r="O18" t="s">
        <v>208</v>
      </c>
      <c r="P18" t="s">
        <v>208</v>
      </c>
      <c r="Q18">
        <v>1</v>
      </c>
      <c r="W18">
        <v>0</v>
      </c>
      <c r="X18">
        <v>476480486</v>
      </c>
      <c r="Y18">
        <v>150.6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3</v>
      </c>
      <c r="AT18">
        <v>150.6</v>
      </c>
      <c r="AU18" t="s">
        <v>3</v>
      </c>
      <c r="AV18">
        <v>1</v>
      </c>
      <c r="AW18">
        <v>2</v>
      </c>
      <c r="AX18">
        <v>109172813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Y18*Source!I41</f>
        <v>0</v>
      </c>
      <c r="CY18">
        <f t="shared" ref="CY18:CY25" si="8">AD18</f>
        <v>0</v>
      </c>
      <c r="CZ18">
        <f t="shared" ref="CZ18:CZ25" si="9">AH18</f>
        <v>0</v>
      </c>
      <c r="DA18">
        <f t="shared" ref="DA18:DA25" si="10">AL18</f>
        <v>1</v>
      </c>
      <c r="DB18">
        <f t="shared" si="0"/>
        <v>0</v>
      </c>
      <c r="DC18">
        <f t="shared" si="1"/>
        <v>0</v>
      </c>
    </row>
    <row r="19" spans="1:107" x14ac:dyDescent="0.2">
      <c r="A19">
        <f>ROW(Source!A117)</f>
        <v>117</v>
      </c>
      <c r="B19">
        <v>109172526</v>
      </c>
      <c r="C19">
        <v>109172819</v>
      </c>
      <c r="D19">
        <v>73637150</v>
      </c>
      <c r="E19">
        <v>13</v>
      </c>
      <c r="F19">
        <v>1</v>
      </c>
      <c r="G19">
        <v>13</v>
      </c>
      <c r="H19">
        <v>1</v>
      </c>
      <c r="I19" t="s">
        <v>206</v>
      </c>
      <c r="J19" t="s">
        <v>3</v>
      </c>
      <c r="K19" t="s">
        <v>207</v>
      </c>
      <c r="L19">
        <v>1191</v>
      </c>
      <c r="N19">
        <v>1013</v>
      </c>
      <c r="O19" t="s">
        <v>208</v>
      </c>
      <c r="P19" t="s">
        <v>208</v>
      </c>
      <c r="Q19">
        <v>1</v>
      </c>
      <c r="W19">
        <v>0</v>
      </c>
      <c r="X19">
        <v>476480486</v>
      </c>
      <c r="Y19">
        <v>0.12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0.15</v>
      </c>
      <c r="AU19" t="s">
        <v>167</v>
      </c>
      <c r="AV19">
        <v>1</v>
      </c>
      <c r="AW19">
        <v>2</v>
      </c>
      <c r="AX19">
        <v>109172821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Y19*Source!I117</f>
        <v>1.56</v>
      </c>
      <c r="CY19">
        <f t="shared" si="8"/>
        <v>0</v>
      </c>
      <c r="CZ19">
        <f t="shared" si="9"/>
        <v>0</v>
      </c>
      <c r="DA19">
        <f t="shared" si="10"/>
        <v>1</v>
      </c>
      <c r="DB19">
        <f t="shared" ref="DB19:DB25" si="11">ROUND((ROUND(AT19*CZ19,2)*0.8),6)</f>
        <v>0</v>
      </c>
      <c r="DC19">
        <f t="shared" ref="DC19:DC25" si="12">ROUND((ROUND(AT19*AG19,2)*0.8),6)</f>
        <v>0</v>
      </c>
    </row>
    <row r="20" spans="1:107" x14ac:dyDescent="0.2">
      <c r="A20">
        <f>ROW(Source!A118)</f>
        <v>118</v>
      </c>
      <c r="B20">
        <v>109172526</v>
      </c>
      <c r="C20">
        <v>109172822</v>
      </c>
      <c r="D20">
        <v>73637150</v>
      </c>
      <c r="E20">
        <v>13</v>
      </c>
      <c r="F20">
        <v>1</v>
      </c>
      <c r="G20">
        <v>13</v>
      </c>
      <c r="H20">
        <v>1</v>
      </c>
      <c r="I20" t="s">
        <v>206</v>
      </c>
      <c r="J20" t="s">
        <v>3</v>
      </c>
      <c r="K20" t="s">
        <v>207</v>
      </c>
      <c r="L20">
        <v>1191</v>
      </c>
      <c r="N20">
        <v>1013</v>
      </c>
      <c r="O20" t="s">
        <v>208</v>
      </c>
      <c r="P20" t="s">
        <v>208</v>
      </c>
      <c r="Q20">
        <v>1</v>
      </c>
      <c r="W20">
        <v>0</v>
      </c>
      <c r="X20">
        <v>476480486</v>
      </c>
      <c r="Y20">
        <v>1.4400000000000002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1.8</v>
      </c>
      <c r="AU20" t="s">
        <v>167</v>
      </c>
      <c r="AV20">
        <v>1</v>
      </c>
      <c r="AW20">
        <v>2</v>
      </c>
      <c r="AX20">
        <v>109172824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Y20*Source!I118</f>
        <v>2.8800000000000003</v>
      </c>
      <c r="CY20">
        <f t="shared" si="8"/>
        <v>0</v>
      </c>
      <c r="CZ20">
        <f t="shared" si="9"/>
        <v>0</v>
      </c>
      <c r="DA20">
        <f t="shared" si="10"/>
        <v>1</v>
      </c>
      <c r="DB20">
        <f t="shared" si="11"/>
        <v>0</v>
      </c>
      <c r="DC20">
        <f t="shared" si="12"/>
        <v>0</v>
      </c>
    </row>
    <row r="21" spans="1:107" x14ac:dyDescent="0.2">
      <c r="A21">
        <f>ROW(Source!A119)</f>
        <v>119</v>
      </c>
      <c r="B21">
        <v>109172526</v>
      </c>
      <c r="C21">
        <v>109172825</v>
      </c>
      <c r="D21">
        <v>73637150</v>
      </c>
      <c r="E21">
        <v>13</v>
      </c>
      <c r="F21">
        <v>1</v>
      </c>
      <c r="G21">
        <v>13</v>
      </c>
      <c r="H21">
        <v>1</v>
      </c>
      <c r="I21" t="s">
        <v>206</v>
      </c>
      <c r="J21" t="s">
        <v>3</v>
      </c>
      <c r="K21" t="s">
        <v>207</v>
      </c>
      <c r="L21">
        <v>1191</v>
      </c>
      <c r="N21">
        <v>1013</v>
      </c>
      <c r="O21" t="s">
        <v>208</v>
      </c>
      <c r="P21" t="s">
        <v>208</v>
      </c>
      <c r="Q21">
        <v>1</v>
      </c>
      <c r="W21">
        <v>0</v>
      </c>
      <c r="X21">
        <v>476480486</v>
      </c>
      <c r="Y21">
        <v>14.4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18</v>
      </c>
      <c r="AU21" t="s">
        <v>167</v>
      </c>
      <c r="AV21">
        <v>1</v>
      </c>
      <c r="AW21">
        <v>2</v>
      </c>
      <c r="AX21">
        <v>109172827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Y21*Source!I119</f>
        <v>14.4</v>
      </c>
      <c r="CY21">
        <f t="shared" si="8"/>
        <v>0</v>
      </c>
      <c r="CZ21">
        <f t="shared" si="9"/>
        <v>0</v>
      </c>
      <c r="DA21">
        <f t="shared" si="10"/>
        <v>1</v>
      </c>
      <c r="DB21">
        <f t="shared" si="11"/>
        <v>0</v>
      </c>
      <c r="DC21">
        <f t="shared" si="12"/>
        <v>0</v>
      </c>
    </row>
    <row r="22" spans="1:107" x14ac:dyDescent="0.2">
      <c r="A22">
        <f>ROW(Source!A120)</f>
        <v>120</v>
      </c>
      <c r="B22">
        <v>109172526</v>
      </c>
      <c r="C22">
        <v>109172828</v>
      </c>
      <c r="D22">
        <v>73637150</v>
      </c>
      <c r="E22">
        <v>13</v>
      </c>
      <c r="F22">
        <v>1</v>
      </c>
      <c r="G22">
        <v>13</v>
      </c>
      <c r="H22">
        <v>1</v>
      </c>
      <c r="I22" t="s">
        <v>206</v>
      </c>
      <c r="J22" t="s">
        <v>3</v>
      </c>
      <c r="K22" t="s">
        <v>207</v>
      </c>
      <c r="L22">
        <v>1191</v>
      </c>
      <c r="N22">
        <v>1013</v>
      </c>
      <c r="O22" t="s">
        <v>208</v>
      </c>
      <c r="P22" t="s">
        <v>208</v>
      </c>
      <c r="Q22">
        <v>1</v>
      </c>
      <c r="W22">
        <v>0</v>
      </c>
      <c r="X22">
        <v>476480486</v>
      </c>
      <c r="Y22">
        <v>14.4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18</v>
      </c>
      <c r="AU22" t="s">
        <v>167</v>
      </c>
      <c r="AV22">
        <v>1</v>
      </c>
      <c r="AW22">
        <v>2</v>
      </c>
      <c r="AX22">
        <v>109172830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Y22*Source!I120</f>
        <v>14.4</v>
      </c>
      <c r="CY22">
        <f t="shared" si="8"/>
        <v>0</v>
      </c>
      <c r="CZ22">
        <f t="shared" si="9"/>
        <v>0</v>
      </c>
      <c r="DA22">
        <f t="shared" si="10"/>
        <v>1</v>
      </c>
      <c r="DB22">
        <f t="shared" si="11"/>
        <v>0</v>
      </c>
      <c r="DC22">
        <f t="shared" si="12"/>
        <v>0</v>
      </c>
    </row>
    <row r="23" spans="1:107" x14ac:dyDescent="0.2">
      <c r="A23">
        <f>ROW(Source!A121)</f>
        <v>121</v>
      </c>
      <c r="B23">
        <v>109172526</v>
      </c>
      <c r="C23">
        <v>109172831</v>
      </c>
      <c r="D23">
        <v>73637150</v>
      </c>
      <c r="E23">
        <v>13</v>
      </c>
      <c r="F23">
        <v>1</v>
      </c>
      <c r="G23">
        <v>13</v>
      </c>
      <c r="H23">
        <v>1</v>
      </c>
      <c r="I23" t="s">
        <v>206</v>
      </c>
      <c r="J23" t="s">
        <v>3</v>
      </c>
      <c r="K23" t="s">
        <v>207</v>
      </c>
      <c r="L23">
        <v>1191</v>
      </c>
      <c r="N23">
        <v>1013</v>
      </c>
      <c r="O23" t="s">
        <v>208</v>
      </c>
      <c r="P23" t="s">
        <v>208</v>
      </c>
      <c r="Q23">
        <v>1</v>
      </c>
      <c r="W23">
        <v>0</v>
      </c>
      <c r="X23">
        <v>476480486</v>
      </c>
      <c r="Y23">
        <v>147.20000000000002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184</v>
      </c>
      <c r="AU23" t="s">
        <v>167</v>
      </c>
      <c r="AV23">
        <v>1</v>
      </c>
      <c r="AW23">
        <v>2</v>
      </c>
      <c r="AX23">
        <v>109172833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Y23*Source!I121</f>
        <v>0</v>
      </c>
      <c r="CY23">
        <f t="shared" si="8"/>
        <v>0</v>
      </c>
      <c r="CZ23">
        <f t="shared" si="9"/>
        <v>0</v>
      </c>
      <c r="DA23">
        <f t="shared" si="10"/>
        <v>1</v>
      </c>
      <c r="DB23">
        <f t="shared" si="11"/>
        <v>0</v>
      </c>
      <c r="DC23">
        <f t="shared" si="12"/>
        <v>0</v>
      </c>
    </row>
    <row r="24" spans="1:107" x14ac:dyDescent="0.2">
      <c r="A24">
        <f>ROW(Source!A122)</f>
        <v>122</v>
      </c>
      <c r="B24">
        <v>109172526</v>
      </c>
      <c r="C24">
        <v>109172834</v>
      </c>
      <c r="D24">
        <v>73637150</v>
      </c>
      <c r="E24">
        <v>13</v>
      </c>
      <c r="F24">
        <v>1</v>
      </c>
      <c r="G24">
        <v>13</v>
      </c>
      <c r="H24">
        <v>1</v>
      </c>
      <c r="I24" t="s">
        <v>206</v>
      </c>
      <c r="J24" t="s">
        <v>3</v>
      </c>
      <c r="K24" t="s">
        <v>207</v>
      </c>
      <c r="L24">
        <v>1191</v>
      </c>
      <c r="N24">
        <v>1013</v>
      </c>
      <c r="O24" t="s">
        <v>208</v>
      </c>
      <c r="P24" t="s">
        <v>208</v>
      </c>
      <c r="Q24">
        <v>1</v>
      </c>
      <c r="W24">
        <v>0</v>
      </c>
      <c r="X24">
        <v>476480486</v>
      </c>
      <c r="Y24">
        <v>178.4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223</v>
      </c>
      <c r="AU24" t="s">
        <v>167</v>
      </c>
      <c r="AV24">
        <v>1</v>
      </c>
      <c r="AW24">
        <v>2</v>
      </c>
      <c r="AX24">
        <v>109172836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Y24*Source!I122</f>
        <v>0</v>
      </c>
      <c r="CY24">
        <f t="shared" si="8"/>
        <v>0</v>
      </c>
      <c r="CZ24">
        <f t="shared" si="9"/>
        <v>0</v>
      </c>
      <c r="DA24">
        <f t="shared" si="10"/>
        <v>1</v>
      </c>
      <c r="DB24">
        <f t="shared" si="11"/>
        <v>0</v>
      </c>
      <c r="DC24">
        <f t="shared" si="12"/>
        <v>0</v>
      </c>
    </row>
    <row r="25" spans="1:107" x14ac:dyDescent="0.2">
      <c r="A25">
        <f>ROW(Source!A123)</f>
        <v>123</v>
      </c>
      <c r="B25">
        <v>109172526</v>
      </c>
      <c r="C25">
        <v>109172837</v>
      </c>
      <c r="D25">
        <v>73637150</v>
      </c>
      <c r="E25">
        <v>13</v>
      </c>
      <c r="F25">
        <v>1</v>
      </c>
      <c r="G25">
        <v>13</v>
      </c>
      <c r="H25">
        <v>1</v>
      </c>
      <c r="I25" t="s">
        <v>206</v>
      </c>
      <c r="J25" t="s">
        <v>3</v>
      </c>
      <c r="K25" t="s">
        <v>207</v>
      </c>
      <c r="L25">
        <v>1191</v>
      </c>
      <c r="N25">
        <v>1013</v>
      </c>
      <c r="O25" t="s">
        <v>208</v>
      </c>
      <c r="P25" t="s">
        <v>208</v>
      </c>
      <c r="Q25">
        <v>1</v>
      </c>
      <c r="W25">
        <v>0</v>
      </c>
      <c r="X25">
        <v>476480486</v>
      </c>
      <c r="Y25">
        <v>57.6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72</v>
      </c>
      <c r="AU25" t="s">
        <v>167</v>
      </c>
      <c r="AV25">
        <v>1</v>
      </c>
      <c r="AW25">
        <v>2</v>
      </c>
      <c r="AX25">
        <v>109172839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Y25*Source!I123</f>
        <v>57.6</v>
      </c>
      <c r="CY25">
        <f t="shared" si="8"/>
        <v>0</v>
      </c>
      <c r="CZ25">
        <f t="shared" si="9"/>
        <v>0</v>
      </c>
      <c r="DA25">
        <f t="shared" si="10"/>
        <v>1</v>
      </c>
      <c r="DB25">
        <f t="shared" si="11"/>
        <v>0</v>
      </c>
      <c r="DC25">
        <f t="shared" si="12"/>
        <v>0</v>
      </c>
    </row>
    <row r="215" spans="9:9" x14ac:dyDescent="0.2">
      <c r="I215">
        <v>0</v>
      </c>
    </row>
    <row r="216" spans="9:9" x14ac:dyDescent="0.2">
      <c r="I21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109172775</v>
      </c>
      <c r="C1">
        <v>109172764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206</v>
      </c>
      <c r="J1" t="s">
        <v>3</v>
      </c>
      <c r="K1" t="s">
        <v>207</v>
      </c>
      <c r="L1">
        <v>1191</v>
      </c>
      <c r="N1">
        <v>1013</v>
      </c>
      <c r="O1" t="s">
        <v>208</v>
      </c>
      <c r="P1" t="s">
        <v>208</v>
      </c>
      <c r="Q1">
        <v>1</v>
      </c>
      <c r="X1">
        <v>7.42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7.42</v>
      </c>
      <c r="AH1">
        <v>2</v>
      </c>
      <c r="AI1">
        <v>109172765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109172776</v>
      </c>
      <c r="C2">
        <v>109172764</v>
      </c>
      <c r="D2">
        <v>73716972</v>
      </c>
      <c r="E2">
        <v>1</v>
      </c>
      <c r="F2">
        <v>1</v>
      </c>
      <c r="G2">
        <v>13</v>
      </c>
      <c r="H2">
        <v>2</v>
      </c>
      <c r="I2" t="s">
        <v>209</v>
      </c>
      <c r="J2" t="s">
        <v>210</v>
      </c>
      <c r="K2" t="s">
        <v>211</v>
      </c>
      <c r="L2">
        <v>1367</v>
      </c>
      <c r="N2">
        <v>1011</v>
      </c>
      <c r="O2" t="s">
        <v>212</v>
      </c>
      <c r="P2" t="s">
        <v>212</v>
      </c>
      <c r="Q2">
        <v>1</v>
      </c>
      <c r="X2">
        <v>0.61</v>
      </c>
      <c r="Y2">
        <v>0</v>
      </c>
      <c r="Z2">
        <v>190.93</v>
      </c>
      <c r="AA2">
        <v>18.149999999999999</v>
      </c>
      <c r="AB2">
        <v>0</v>
      </c>
      <c r="AC2">
        <v>0</v>
      </c>
      <c r="AD2">
        <v>1</v>
      </c>
      <c r="AE2">
        <v>0</v>
      </c>
      <c r="AF2" t="s">
        <v>3</v>
      </c>
      <c r="AG2">
        <v>0.61</v>
      </c>
      <c r="AH2">
        <v>2</v>
      </c>
      <c r="AI2">
        <v>109172766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109172777</v>
      </c>
      <c r="C3">
        <v>109172764</v>
      </c>
      <c r="D3">
        <v>73641136</v>
      </c>
      <c r="E3">
        <v>13</v>
      </c>
      <c r="F3">
        <v>1</v>
      </c>
      <c r="G3">
        <v>13</v>
      </c>
      <c r="H3">
        <v>2</v>
      </c>
      <c r="I3" t="s">
        <v>213</v>
      </c>
      <c r="J3" t="s">
        <v>3</v>
      </c>
      <c r="K3" t="s">
        <v>214</v>
      </c>
      <c r="L3">
        <v>1344</v>
      </c>
      <c r="N3">
        <v>1008</v>
      </c>
      <c r="O3" t="s">
        <v>215</v>
      </c>
      <c r="P3" t="s">
        <v>215</v>
      </c>
      <c r="Q3">
        <v>1</v>
      </c>
      <c r="X3">
        <v>30.52</v>
      </c>
      <c r="Y3">
        <v>0</v>
      </c>
      <c r="Z3">
        <v>1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30.52</v>
      </c>
      <c r="AH3">
        <v>2</v>
      </c>
      <c r="AI3">
        <v>109172767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109172778</v>
      </c>
      <c r="C4">
        <v>109172764</v>
      </c>
      <c r="D4">
        <v>73637909</v>
      </c>
      <c r="E4">
        <v>13</v>
      </c>
      <c r="F4">
        <v>1</v>
      </c>
      <c r="G4">
        <v>13</v>
      </c>
      <c r="H4">
        <v>3</v>
      </c>
      <c r="I4" t="s">
        <v>25</v>
      </c>
      <c r="J4" t="s">
        <v>3</v>
      </c>
      <c r="K4" t="s">
        <v>26</v>
      </c>
      <c r="L4">
        <v>1348</v>
      </c>
      <c r="N4">
        <v>1009</v>
      </c>
      <c r="O4" t="s">
        <v>27</v>
      </c>
      <c r="P4" t="s">
        <v>27</v>
      </c>
      <c r="Q4">
        <v>1000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 t="s">
        <v>3</v>
      </c>
      <c r="AG4">
        <v>0</v>
      </c>
      <c r="AH4">
        <v>2</v>
      </c>
      <c r="AI4">
        <v>109172768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109172779</v>
      </c>
      <c r="C5">
        <v>109172764</v>
      </c>
      <c r="D5">
        <v>83212709</v>
      </c>
      <c r="E5">
        <v>13</v>
      </c>
      <c r="F5">
        <v>1</v>
      </c>
      <c r="G5">
        <v>13</v>
      </c>
      <c r="H5">
        <v>3</v>
      </c>
      <c r="I5" t="s">
        <v>29</v>
      </c>
      <c r="J5" t="s">
        <v>3</v>
      </c>
      <c r="K5" t="s">
        <v>30</v>
      </c>
      <c r="L5">
        <v>1348</v>
      </c>
      <c r="N5">
        <v>1009</v>
      </c>
      <c r="O5" t="s">
        <v>27</v>
      </c>
      <c r="P5" t="s">
        <v>27</v>
      </c>
      <c r="Q5">
        <v>1000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 t="s">
        <v>3</v>
      </c>
      <c r="AG5">
        <v>0</v>
      </c>
      <c r="AH5">
        <v>2</v>
      </c>
      <c r="AI5">
        <v>109172769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109172780</v>
      </c>
      <c r="C6">
        <v>109172764</v>
      </c>
      <c r="D6">
        <v>73658020</v>
      </c>
      <c r="E6">
        <v>13</v>
      </c>
      <c r="F6">
        <v>1</v>
      </c>
      <c r="G6">
        <v>13</v>
      </c>
      <c r="H6">
        <v>3</v>
      </c>
      <c r="I6" t="s">
        <v>32</v>
      </c>
      <c r="J6" t="s">
        <v>3</v>
      </c>
      <c r="K6" t="s">
        <v>33</v>
      </c>
      <c r="L6">
        <v>1303</v>
      </c>
      <c r="N6">
        <v>1003</v>
      </c>
      <c r="O6" t="s">
        <v>34</v>
      </c>
      <c r="P6" t="s">
        <v>34</v>
      </c>
      <c r="Q6">
        <v>1000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 t="s">
        <v>3</v>
      </c>
      <c r="AG6">
        <v>0</v>
      </c>
      <c r="AH6">
        <v>2</v>
      </c>
      <c r="AI6">
        <v>109172770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109172781</v>
      </c>
      <c r="C7">
        <v>109172764</v>
      </c>
      <c r="D7">
        <v>73678055</v>
      </c>
      <c r="E7">
        <v>13</v>
      </c>
      <c r="F7">
        <v>1</v>
      </c>
      <c r="G7">
        <v>13</v>
      </c>
      <c r="H7">
        <v>3</v>
      </c>
      <c r="I7" t="s">
        <v>36</v>
      </c>
      <c r="J7" t="s">
        <v>3</v>
      </c>
      <c r="K7" t="s">
        <v>37</v>
      </c>
      <c r="L7">
        <v>1348</v>
      </c>
      <c r="N7">
        <v>1009</v>
      </c>
      <c r="O7" t="s">
        <v>27</v>
      </c>
      <c r="P7" t="s">
        <v>27</v>
      </c>
      <c r="Q7">
        <v>1000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 t="s">
        <v>3</v>
      </c>
      <c r="AG7">
        <v>0</v>
      </c>
      <c r="AH7">
        <v>2</v>
      </c>
      <c r="AI7">
        <v>109172771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109172782</v>
      </c>
      <c r="C8">
        <v>109172764</v>
      </c>
      <c r="D8">
        <v>73678055</v>
      </c>
      <c r="E8">
        <v>13</v>
      </c>
      <c r="F8">
        <v>1</v>
      </c>
      <c r="G8">
        <v>13</v>
      </c>
      <c r="H8">
        <v>3</v>
      </c>
      <c r="I8" t="s">
        <v>36</v>
      </c>
      <c r="J8" t="s">
        <v>3</v>
      </c>
      <c r="K8" t="s">
        <v>39</v>
      </c>
      <c r="L8">
        <v>1348</v>
      </c>
      <c r="N8">
        <v>1009</v>
      </c>
      <c r="O8" t="s">
        <v>27</v>
      </c>
      <c r="P8" t="s">
        <v>27</v>
      </c>
      <c r="Q8">
        <v>1000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 t="s">
        <v>3</v>
      </c>
      <c r="AG8">
        <v>0</v>
      </c>
      <c r="AH8">
        <v>2</v>
      </c>
      <c r="AI8">
        <v>109172772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109172783</v>
      </c>
      <c r="C9">
        <v>109172764</v>
      </c>
      <c r="D9">
        <v>73679318</v>
      </c>
      <c r="E9">
        <v>13</v>
      </c>
      <c r="F9">
        <v>1</v>
      </c>
      <c r="G9">
        <v>13</v>
      </c>
      <c r="H9">
        <v>3</v>
      </c>
      <c r="I9" t="s">
        <v>41</v>
      </c>
      <c r="J9" t="s">
        <v>3</v>
      </c>
      <c r="K9" t="s">
        <v>42</v>
      </c>
      <c r="L9">
        <v>1354</v>
      </c>
      <c r="N9">
        <v>1010</v>
      </c>
      <c r="O9" t="s">
        <v>43</v>
      </c>
      <c r="P9" t="s">
        <v>43</v>
      </c>
      <c r="Q9">
        <v>1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 t="s">
        <v>3</v>
      </c>
      <c r="AG9">
        <v>0</v>
      </c>
      <c r="AH9">
        <v>2</v>
      </c>
      <c r="AI9">
        <v>109172773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ROW(Source!A28)</f>
        <v>28</v>
      </c>
      <c r="B10">
        <v>109172784</v>
      </c>
      <c r="C10">
        <v>109172764</v>
      </c>
      <c r="D10">
        <v>73692010</v>
      </c>
      <c r="E10">
        <v>13</v>
      </c>
      <c r="F10">
        <v>1</v>
      </c>
      <c r="G10">
        <v>13</v>
      </c>
      <c r="H10">
        <v>3</v>
      </c>
      <c r="I10" t="s">
        <v>216</v>
      </c>
      <c r="J10" t="s">
        <v>3</v>
      </c>
      <c r="K10" t="s">
        <v>217</v>
      </c>
      <c r="L10">
        <v>1344</v>
      </c>
      <c r="N10">
        <v>1008</v>
      </c>
      <c r="O10" t="s">
        <v>215</v>
      </c>
      <c r="P10" t="s">
        <v>215</v>
      </c>
      <c r="Q10">
        <v>1</v>
      </c>
      <c r="X10">
        <v>5.88</v>
      </c>
      <c r="Y10">
        <v>1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5.88</v>
      </c>
      <c r="AH10">
        <v>2</v>
      </c>
      <c r="AI10">
        <v>109172774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ROW(Source!A35)</f>
        <v>35</v>
      </c>
      <c r="B11">
        <v>109172793</v>
      </c>
      <c r="C11">
        <v>109172791</v>
      </c>
      <c r="D11">
        <v>73637150</v>
      </c>
      <c r="E11">
        <v>13</v>
      </c>
      <c r="F11">
        <v>1</v>
      </c>
      <c r="G11">
        <v>13</v>
      </c>
      <c r="H11">
        <v>1</v>
      </c>
      <c r="I11" t="s">
        <v>206</v>
      </c>
      <c r="J11" t="s">
        <v>3</v>
      </c>
      <c r="K11" t="s">
        <v>207</v>
      </c>
      <c r="L11">
        <v>1191</v>
      </c>
      <c r="N11">
        <v>1013</v>
      </c>
      <c r="O11" t="s">
        <v>208</v>
      </c>
      <c r="P11" t="s">
        <v>208</v>
      </c>
      <c r="Q11">
        <v>1</v>
      </c>
      <c r="X11">
        <v>2.06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3</v>
      </c>
      <c r="AG11">
        <v>2.06</v>
      </c>
      <c r="AH11">
        <v>2</v>
      </c>
      <c r="AI11">
        <v>109172792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ROW(Source!A36)</f>
        <v>36</v>
      </c>
      <c r="B12">
        <v>109172796</v>
      </c>
      <c r="C12">
        <v>109172794</v>
      </c>
      <c r="D12">
        <v>73637150</v>
      </c>
      <c r="E12">
        <v>13</v>
      </c>
      <c r="F12">
        <v>1</v>
      </c>
      <c r="G12">
        <v>13</v>
      </c>
      <c r="H12">
        <v>1</v>
      </c>
      <c r="I12" t="s">
        <v>206</v>
      </c>
      <c r="J12" t="s">
        <v>3</v>
      </c>
      <c r="K12" t="s">
        <v>207</v>
      </c>
      <c r="L12">
        <v>1191</v>
      </c>
      <c r="N12">
        <v>1013</v>
      </c>
      <c r="O12" t="s">
        <v>208</v>
      </c>
      <c r="P12" t="s">
        <v>208</v>
      </c>
      <c r="Q12">
        <v>1</v>
      </c>
      <c r="X12">
        <v>15.45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1</v>
      </c>
      <c r="AF12" t="s">
        <v>3</v>
      </c>
      <c r="AG12">
        <v>15.45</v>
      </c>
      <c r="AH12">
        <v>2</v>
      </c>
      <c r="AI12">
        <v>109172795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ROW(Source!A37)</f>
        <v>37</v>
      </c>
      <c r="B13">
        <v>109172799</v>
      </c>
      <c r="C13">
        <v>109172797</v>
      </c>
      <c r="D13">
        <v>73637150</v>
      </c>
      <c r="E13">
        <v>13</v>
      </c>
      <c r="F13">
        <v>1</v>
      </c>
      <c r="G13">
        <v>13</v>
      </c>
      <c r="H13">
        <v>1</v>
      </c>
      <c r="I13" t="s">
        <v>206</v>
      </c>
      <c r="J13" t="s">
        <v>3</v>
      </c>
      <c r="K13" t="s">
        <v>207</v>
      </c>
      <c r="L13">
        <v>1191</v>
      </c>
      <c r="N13">
        <v>1013</v>
      </c>
      <c r="O13" t="s">
        <v>208</v>
      </c>
      <c r="P13" t="s">
        <v>208</v>
      </c>
      <c r="Q13">
        <v>1</v>
      </c>
      <c r="X13">
        <v>2.75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1</v>
      </c>
      <c r="AF13" t="s">
        <v>3</v>
      </c>
      <c r="AG13">
        <v>2.75</v>
      </c>
      <c r="AH13">
        <v>2</v>
      </c>
      <c r="AI13">
        <v>109172798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ROW(Source!A38)</f>
        <v>38</v>
      </c>
      <c r="B14">
        <v>109172802</v>
      </c>
      <c r="C14">
        <v>109172800</v>
      </c>
      <c r="D14">
        <v>73637150</v>
      </c>
      <c r="E14">
        <v>13</v>
      </c>
      <c r="F14">
        <v>1</v>
      </c>
      <c r="G14">
        <v>13</v>
      </c>
      <c r="H14">
        <v>1</v>
      </c>
      <c r="I14" t="s">
        <v>206</v>
      </c>
      <c r="J14" t="s">
        <v>3</v>
      </c>
      <c r="K14" t="s">
        <v>207</v>
      </c>
      <c r="L14">
        <v>1191</v>
      </c>
      <c r="N14">
        <v>1013</v>
      </c>
      <c r="O14" t="s">
        <v>208</v>
      </c>
      <c r="P14" t="s">
        <v>208</v>
      </c>
      <c r="Q14">
        <v>1</v>
      </c>
      <c r="X14">
        <v>3.3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1</v>
      </c>
      <c r="AF14" t="s">
        <v>3</v>
      </c>
      <c r="AG14">
        <v>3.3</v>
      </c>
      <c r="AH14">
        <v>2</v>
      </c>
      <c r="AI14">
        <v>109172801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ROW(Source!A39)</f>
        <v>39</v>
      </c>
      <c r="B15">
        <v>109172805</v>
      </c>
      <c r="C15">
        <v>109172803</v>
      </c>
      <c r="D15">
        <v>73637150</v>
      </c>
      <c r="E15">
        <v>13</v>
      </c>
      <c r="F15">
        <v>1</v>
      </c>
      <c r="G15">
        <v>13</v>
      </c>
      <c r="H15">
        <v>1</v>
      </c>
      <c r="I15" t="s">
        <v>206</v>
      </c>
      <c r="J15" t="s">
        <v>3</v>
      </c>
      <c r="K15" t="s">
        <v>207</v>
      </c>
      <c r="L15">
        <v>1191</v>
      </c>
      <c r="N15">
        <v>1013</v>
      </c>
      <c r="O15" t="s">
        <v>208</v>
      </c>
      <c r="P15" t="s">
        <v>208</v>
      </c>
      <c r="Q15">
        <v>1</v>
      </c>
      <c r="X15">
        <v>5.37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</v>
      </c>
      <c r="AF15" t="s">
        <v>3</v>
      </c>
      <c r="AG15">
        <v>5.37</v>
      </c>
      <c r="AH15">
        <v>2</v>
      </c>
      <c r="AI15">
        <v>109172804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ROW(Source!A40)</f>
        <v>40</v>
      </c>
      <c r="B16">
        <v>109172809</v>
      </c>
      <c r="C16">
        <v>109172806</v>
      </c>
      <c r="D16">
        <v>73637150</v>
      </c>
      <c r="E16">
        <v>13</v>
      </c>
      <c r="F16">
        <v>1</v>
      </c>
      <c r="G16">
        <v>13</v>
      </c>
      <c r="H16">
        <v>1</v>
      </c>
      <c r="I16" t="s">
        <v>206</v>
      </c>
      <c r="J16" t="s">
        <v>3</v>
      </c>
      <c r="K16" t="s">
        <v>207</v>
      </c>
      <c r="L16">
        <v>1191</v>
      </c>
      <c r="N16">
        <v>1013</v>
      </c>
      <c r="O16" t="s">
        <v>208</v>
      </c>
      <c r="P16" t="s">
        <v>208</v>
      </c>
      <c r="Q16">
        <v>1</v>
      </c>
      <c r="X16">
        <v>9.3000000000000007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1</v>
      </c>
      <c r="AF16" t="s">
        <v>3</v>
      </c>
      <c r="AG16">
        <v>9.3000000000000007</v>
      </c>
      <c r="AH16">
        <v>2</v>
      </c>
      <c r="AI16">
        <v>109172807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ROW(Source!A40)</f>
        <v>40</v>
      </c>
      <c r="B17">
        <v>109172810</v>
      </c>
      <c r="C17">
        <v>109172806</v>
      </c>
      <c r="D17">
        <v>73692004</v>
      </c>
      <c r="E17">
        <v>13</v>
      </c>
      <c r="F17">
        <v>1</v>
      </c>
      <c r="G17">
        <v>13</v>
      </c>
      <c r="H17">
        <v>3</v>
      </c>
      <c r="I17" t="s">
        <v>218</v>
      </c>
      <c r="J17" t="s">
        <v>3</v>
      </c>
      <c r="K17" t="s">
        <v>219</v>
      </c>
      <c r="L17">
        <v>1348</v>
      </c>
      <c r="N17">
        <v>1009</v>
      </c>
      <c r="O17" t="s">
        <v>27</v>
      </c>
      <c r="P17" t="s">
        <v>27</v>
      </c>
      <c r="Q17">
        <v>1000</v>
      </c>
      <c r="X17">
        <v>1E-3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1E-3</v>
      </c>
      <c r="AH17">
        <v>2</v>
      </c>
      <c r="AI17">
        <v>109172808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ROW(Source!A41)</f>
        <v>41</v>
      </c>
      <c r="B18">
        <v>109172813</v>
      </c>
      <c r="C18">
        <v>109172811</v>
      </c>
      <c r="D18">
        <v>73637150</v>
      </c>
      <c r="E18">
        <v>13</v>
      </c>
      <c r="F18">
        <v>1</v>
      </c>
      <c r="G18">
        <v>13</v>
      </c>
      <c r="H18">
        <v>1</v>
      </c>
      <c r="I18" t="s">
        <v>206</v>
      </c>
      <c r="J18" t="s">
        <v>3</v>
      </c>
      <c r="K18" t="s">
        <v>207</v>
      </c>
      <c r="L18">
        <v>1191</v>
      </c>
      <c r="N18">
        <v>1013</v>
      </c>
      <c r="O18" t="s">
        <v>208</v>
      </c>
      <c r="P18" t="s">
        <v>208</v>
      </c>
      <c r="Q18">
        <v>1</v>
      </c>
      <c r="X18">
        <v>150.6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1</v>
      </c>
      <c r="AF18" t="s">
        <v>3</v>
      </c>
      <c r="AG18">
        <v>150.6</v>
      </c>
      <c r="AH18">
        <v>2</v>
      </c>
      <c r="AI18">
        <v>109172812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ROW(Source!A117)</f>
        <v>117</v>
      </c>
      <c r="B19">
        <v>109172821</v>
      </c>
      <c r="C19">
        <v>109172819</v>
      </c>
      <c r="D19">
        <v>73637150</v>
      </c>
      <c r="E19">
        <v>13</v>
      </c>
      <c r="F19">
        <v>1</v>
      </c>
      <c r="G19">
        <v>13</v>
      </c>
      <c r="H19">
        <v>1</v>
      </c>
      <c r="I19" t="s">
        <v>206</v>
      </c>
      <c r="J19" t="s">
        <v>3</v>
      </c>
      <c r="K19" t="s">
        <v>207</v>
      </c>
      <c r="L19">
        <v>1191</v>
      </c>
      <c r="N19">
        <v>1013</v>
      </c>
      <c r="O19" t="s">
        <v>208</v>
      </c>
      <c r="P19" t="s">
        <v>208</v>
      </c>
      <c r="Q19">
        <v>1</v>
      </c>
      <c r="X19">
        <v>0.15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1</v>
      </c>
      <c r="AF19" t="s">
        <v>167</v>
      </c>
      <c r="AG19">
        <v>0.12</v>
      </c>
      <c r="AH19">
        <v>2</v>
      </c>
      <c r="AI19">
        <v>109172820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ROW(Source!A118)</f>
        <v>118</v>
      </c>
      <c r="B20">
        <v>109172824</v>
      </c>
      <c r="C20">
        <v>109172822</v>
      </c>
      <c r="D20">
        <v>73637150</v>
      </c>
      <c r="E20">
        <v>13</v>
      </c>
      <c r="F20">
        <v>1</v>
      </c>
      <c r="G20">
        <v>13</v>
      </c>
      <c r="H20">
        <v>1</v>
      </c>
      <c r="I20" t="s">
        <v>206</v>
      </c>
      <c r="J20" t="s">
        <v>3</v>
      </c>
      <c r="K20" t="s">
        <v>207</v>
      </c>
      <c r="L20">
        <v>1191</v>
      </c>
      <c r="N20">
        <v>1013</v>
      </c>
      <c r="O20" t="s">
        <v>208</v>
      </c>
      <c r="P20" t="s">
        <v>208</v>
      </c>
      <c r="Q20">
        <v>1</v>
      </c>
      <c r="X20">
        <v>1.8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1</v>
      </c>
      <c r="AF20" t="s">
        <v>167</v>
      </c>
      <c r="AG20">
        <v>1.4400000000000002</v>
      </c>
      <c r="AH20">
        <v>2</v>
      </c>
      <c r="AI20">
        <v>109172823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ROW(Source!A119)</f>
        <v>119</v>
      </c>
      <c r="B21">
        <v>109172827</v>
      </c>
      <c r="C21">
        <v>109172825</v>
      </c>
      <c r="D21">
        <v>73637150</v>
      </c>
      <c r="E21">
        <v>13</v>
      </c>
      <c r="F21">
        <v>1</v>
      </c>
      <c r="G21">
        <v>13</v>
      </c>
      <c r="H21">
        <v>1</v>
      </c>
      <c r="I21" t="s">
        <v>206</v>
      </c>
      <c r="J21" t="s">
        <v>3</v>
      </c>
      <c r="K21" t="s">
        <v>207</v>
      </c>
      <c r="L21">
        <v>1191</v>
      </c>
      <c r="N21">
        <v>1013</v>
      </c>
      <c r="O21" t="s">
        <v>208</v>
      </c>
      <c r="P21" t="s">
        <v>208</v>
      </c>
      <c r="Q21">
        <v>1</v>
      </c>
      <c r="X21">
        <v>18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1</v>
      </c>
      <c r="AF21" t="s">
        <v>167</v>
      </c>
      <c r="AG21">
        <v>14.4</v>
      </c>
      <c r="AH21">
        <v>2</v>
      </c>
      <c r="AI21">
        <v>109172826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ROW(Source!A120)</f>
        <v>120</v>
      </c>
      <c r="B22">
        <v>109172830</v>
      </c>
      <c r="C22">
        <v>109172828</v>
      </c>
      <c r="D22">
        <v>73637150</v>
      </c>
      <c r="E22">
        <v>13</v>
      </c>
      <c r="F22">
        <v>1</v>
      </c>
      <c r="G22">
        <v>13</v>
      </c>
      <c r="H22">
        <v>1</v>
      </c>
      <c r="I22" t="s">
        <v>206</v>
      </c>
      <c r="J22" t="s">
        <v>3</v>
      </c>
      <c r="K22" t="s">
        <v>207</v>
      </c>
      <c r="L22">
        <v>1191</v>
      </c>
      <c r="N22">
        <v>1013</v>
      </c>
      <c r="O22" t="s">
        <v>208</v>
      </c>
      <c r="P22" t="s">
        <v>208</v>
      </c>
      <c r="Q22">
        <v>1</v>
      </c>
      <c r="X22">
        <v>18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1</v>
      </c>
      <c r="AF22" t="s">
        <v>167</v>
      </c>
      <c r="AG22">
        <v>14.4</v>
      </c>
      <c r="AH22">
        <v>2</v>
      </c>
      <c r="AI22">
        <v>109172829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ROW(Source!A121)</f>
        <v>121</v>
      </c>
      <c r="B23">
        <v>109172833</v>
      </c>
      <c r="C23">
        <v>109172831</v>
      </c>
      <c r="D23">
        <v>73637150</v>
      </c>
      <c r="E23">
        <v>13</v>
      </c>
      <c r="F23">
        <v>1</v>
      </c>
      <c r="G23">
        <v>13</v>
      </c>
      <c r="H23">
        <v>1</v>
      </c>
      <c r="I23" t="s">
        <v>206</v>
      </c>
      <c r="J23" t="s">
        <v>3</v>
      </c>
      <c r="K23" t="s">
        <v>207</v>
      </c>
      <c r="L23">
        <v>1191</v>
      </c>
      <c r="N23">
        <v>1013</v>
      </c>
      <c r="O23" t="s">
        <v>208</v>
      </c>
      <c r="P23" t="s">
        <v>208</v>
      </c>
      <c r="Q23">
        <v>1</v>
      </c>
      <c r="X23">
        <v>184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1</v>
      </c>
      <c r="AF23" t="s">
        <v>167</v>
      </c>
      <c r="AG23">
        <v>147.20000000000002</v>
      </c>
      <c r="AH23">
        <v>2</v>
      </c>
      <c r="AI23">
        <v>109172832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ROW(Source!A122)</f>
        <v>122</v>
      </c>
      <c r="B24">
        <v>109172836</v>
      </c>
      <c r="C24">
        <v>109172834</v>
      </c>
      <c r="D24">
        <v>73637150</v>
      </c>
      <c r="E24">
        <v>13</v>
      </c>
      <c r="F24">
        <v>1</v>
      </c>
      <c r="G24">
        <v>13</v>
      </c>
      <c r="H24">
        <v>1</v>
      </c>
      <c r="I24" t="s">
        <v>206</v>
      </c>
      <c r="J24" t="s">
        <v>3</v>
      </c>
      <c r="K24" t="s">
        <v>207</v>
      </c>
      <c r="L24">
        <v>1191</v>
      </c>
      <c r="N24">
        <v>1013</v>
      </c>
      <c r="O24" t="s">
        <v>208</v>
      </c>
      <c r="P24" t="s">
        <v>208</v>
      </c>
      <c r="Q24">
        <v>1</v>
      </c>
      <c r="X24">
        <v>223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1</v>
      </c>
      <c r="AF24" t="s">
        <v>167</v>
      </c>
      <c r="AG24">
        <v>178.4</v>
      </c>
      <c r="AH24">
        <v>2</v>
      </c>
      <c r="AI24">
        <v>109172835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ROW(Source!A123)</f>
        <v>123</v>
      </c>
      <c r="B25">
        <v>109172839</v>
      </c>
      <c r="C25">
        <v>109172837</v>
      </c>
      <c r="D25">
        <v>73637150</v>
      </c>
      <c r="E25">
        <v>13</v>
      </c>
      <c r="F25">
        <v>1</v>
      </c>
      <c r="G25">
        <v>13</v>
      </c>
      <c r="H25">
        <v>1</v>
      </c>
      <c r="I25" t="s">
        <v>206</v>
      </c>
      <c r="J25" t="s">
        <v>3</v>
      </c>
      <c r="K25" t="s">
        <v>207</v>
      </c>
      <c r="L25">
        <v>1191</v>
      </c>
      <c r="N25">
        <v>1013</v>
      </c>
      <c r="O25" t="s">
        <v>208</v>
      </c>
      <c r="P25" t="s">
        <v>208</v>
      </c>
      <c r="Q25">
        <v>1</v>
      </c>
      <c r="X25">
        <v>72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1</v>
      </c>
      <c r="AF25" t="s">
        <v>167</v>
      </c>
      <c r="AG25">
        <v>57.6</v>
      </c>
      <c r="AH25">
        <v>2</v>
      </c>
      <c r="AI25">
        <v>109172838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по ТСН-2001</vt:lpstr>
      <vt:lpstr>Source</vt:lpstr>
      <vt:lpstr>SourceObSm</vt:lpstr>
      <vt:lpstr>SmtRes</vt:lpstr>
      <vt:lpstr>EtalonRes</vt:lpstr>
      <vt:lpstr>'Смета по ТСН-2001'!Заголовки_для_печати</vt:lpstr>
      <vt:lpstr>'Смета по ТСН-2001'!Область_печати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Сибикина Светлана  Геннадьевна</cp:lastModifiedBy>
  <dcterms:created xsi:type="dcterms:W3CDTF">2022-04-19T10:19:51Z</dcterms:created>
  <dcterms:modified xsi:type="dcterms:W3CDTF">2022-04-19T10:22:41Z</dcterms:modified>
</cp:coreProperties>
</file>